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omv.sharepoint.com/sites/ExecutionPVPlants/Petrobrazi PVPP/04_Procurement/Cereri clarificare 09 09 2025/"/>
    </mc:Choice>
  </mc:AlternateContent>
  <xr:revisionPtr revIDLastSave="1108" documentId="8_{66830075-148D-493E-91FB-97C3D99EBD81}" xr6:coauthVersionLast="47" xr6:coauthVersionMax="47" xr10:uidLastSave="{577C6AB2-F7A6-4DA0-846A-7268A503EB01}"/>
  <bookViews>
    <workbookView xWindow="-120" yWindow="-120" windowWidth="29040" windowHeight="17520" tabRatio="898" firstSheet="3" activeTab="10" xr2:uid="{00000000-000D-0000-FFFF-FFFF00000000}"/>
  </bookViews>
  <sheets>
    <sheet name="Centralizator Oferta Financiara" sheetId="35" r:id="rId1"/>
    <sheet name="Descriere Jaloane Plata" sheetId="30" r:id="rId2"/>
    <sheet name="Oferta financiara &quot;PCC&quot;" sheetId="29" r:id="rId3"/>
    <sheet name="Oferta Financiara Mentenanta" sheetId="34" r:id="rId4"/>
    <sheet name="1. Deviz obiect 1" sheetId="15" r:id="rId5"/>
    <sheet name="2. Deviz obiect 2" sheetId="13" r:id="rId6"/>
    <sheet name="3. Deviz obiect 3" sheetId="14" r:id="rId7"/>
    <sheet name="0.1 Civile - amenajari" sheetId="18" r:id="rId8"/>
    <sheet name="0.2 Organizare santier" sheetId="28" r:id="rId9"/>
    <sheet name="0.3 PIF" sheetId="4" r:id="rId10"/>
    <sheet name="1.1 Electrical OSBL" sheetId="7" r:id="rId11"/>
    <sheet name="1.3 Instrumentation OSBL" sheetId="10" r:id="rId12"/>
    <sheet name="2.1 Fundatii amenajare plat" sheetId="24" r:id="rId13"/>
    <sheet name="2. Spare Parts" sheetId="26" r:id="rId14"/>
    <sheet name="2.1 Electrical ISBL" sheetId="5" r:id="rId15"/>
    <sheet name="2.3 Fire fighting" sheetId="8" r:id="rId16"/>
    <sheet name="2.4 Instrumentation ISBL" sheetId="9" r:id="rId17"/>
    <sheet name="3-4.1.1 Fundatii amenajare plat" sheetId="23" r:id="rId18"/>
    <sheet name="3-4.2 Montaj echip tehnol" sheetId="1" r:id="rId19"/>
    <sheet name="3-4.3.1 Echip dest racord" sheetId="3" r:id="rId20"/>
    <sheet name="3-4.5 Dotări" sheetId="32"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s>
  <definedNames>
    <definedName name="\a">[1]BYBU96!#REF!</definedName>
    <definedName name="\b">[1]BYBU96!#REF!</definedName>
    <definedName name="\m">#REF!</definedName>
    <definedName name="\p">#REF!</definedName>
    <definedName name="\PRINT4">'[2]PRICES - JANUARY'!#REF!</definedName>
    <definedName name="\PRINT5">'[2]PRICES - JANUARY'!#REF!</definedName>
    <definedName name="\q">#REF!</definedName>
    <definedName name="\s">#REF!</definedName>
    <definedName name="\w">#REF!</definedName>
    <definedName name="\ZERO">'[2]PRICES - JANUARY'!#REF!</definedName>
    <definedName name="______________________________bb1" hidden="1">{"Area1",#N/A,FALSE,"OREWACC";"Area2",#N/A,FALSE,"OREWACC"}</definedName>
    <definedName name="______________________________dd1" hidden="1">{"Area1",#N/A,FALSE,"OREWACC";"Area2",#N/A,FALSE,"OREWACC"}</definedName>
    <definedName name="______________________________vvv1" hidden="1">{"Area1",#N/A,FALSE,"OREWACC";"Area2",#N/A,FALSE,"OREWACC"}</definedName>
    <definedName name="_____________________________bb1" hidden="1">{"Area1",#N/A,FALSE,"OREWACC";"Area2",#N/A,FALSE,"OREWACC"}</definedName>
    <definedName name="_____________________________dd1" hidden="1">{"Area1",#N/A,FALSE,"OREWACC";"Area2",#N/A,FALSE,"OREWACC"}</definedName>
    <definedName name="_____________________________vvv1" hidden="1">{"Area1",#N/A,FALSE,"OREWACC";"Area2",#N/A,FALSE,"OREWACC"}</definedName>
    <definedName name="____________________________bb1" hidden="1">{"Area1",#N/A,FALSE,"OREWACC";"Area2",#N/A,FALSE,"OREWACC"}</definedName>
    <definedName name="____________________________dd1" hidden="1">{"Area1",#N/A,FALSE,"OREWACC";"Area2",#N/A,FALSE,"OREWACC"}</definedName>
    <definedName name="____________________________vvv1" hidden="1">{"Area1",#N/A,FALSE,"OREWACC";"Area2",#N/A,FALSE,"OREWACC"}</definedName>
    <definedName name="___________________________bb1" hidden="1">{"Area1",#N/A,FALSE,"OREWACC";"Area2",#N/A,FALSE,"OREWACC"}</definedName>
    <definedName name="___________________________dd1" hidden="1">{"Area1",#N/A,FALSE,"OREWACC";"Area2",#N/A,FALSE,"OREWACC"}</definedName>
    <definedName name="___________________________vvv1" hidden="1">{"Area1",#N/A,FALSE,"OREWACC";"Area2",#N/A,FALSE,"OREWACC"}</definedName>
    <definedName name="__________________________bb1" hidden="1">{"Area1",#N/A,FALSE,"OREWACC";"Area2",#N/A,FALSE,"OREWACC"}</definedName>
    <definedName name="__________________________dd1" hidden="1">{"Area1",#N/A,FALSE,"OREWACC";"Area2",#N/A,FALSE,"OREWACC"}</definedName>
    <definedName name="__________________________vvv1" hidden="1">{"Area1",#N/A,FALSE,"OREWACC";"Area2",#N/A,FALSE,"OREWACC"}</definedName>
    <definedName name="_________________________bb1" hidden="1">{"Area1",#N/A,FALSE,"OREWACC";"Area2",#N/A,FALSE,"OREWACC"}</definedName>
    <definedName name="_________________________dd1" hidden="1">{"Area1",#N/A,FALSE,"OREWACC";"Area2",#N/A,FALSE,"OREWACC"}</definedName>
    <definedName name="_________________________vvv1" hidden="1">{"Area1",#N/A,FALSE,"OREWACC";"Area2",#N/A,FALSE,"OREWACC"}</definedName>
    <definedName name="________________________bb1" hidden="1">{"Area1",#N/A,FALSE,"OREWACC";"Area2",#N/A,FALSE,"OREWACC"}</definedName>
    <definedName name="________________________dd1" hidden="1">{"Area1",#N/A,FALSE,"OREWACC";"Area2",#N/A,FALSE,"OREWACC"}</definedName>
    <definedName name="________________________vvv1" hidden="1">{"Area1",#N/A,FALSE,"OREWACC";"Area2",#N/A,FALSE,"OREWACC"}</definedName>
    <definedName name="______________________bb1" hidden="1">{"Area1",#N/A,FALSE,"OREWACC";"Area2",#N/A,FALSE,"OREWACC"}</definedName>
    <definedName name="______________________dd1" hidden="1">{"Area1",#N/A,FALSE,"OREWACC";"Area2",#N/A,FALSE,"OREWACC"}</definedName>
    <definedName name="______________________vvv1" hidden="1">{"Area1",#N/A,FALSE,"OREWACC";"Area2",#N/A,FALSE,"OREWACC"}</definedName>
    <definedName name="_____________________bb1" hidden="1">{"Area1",#N/A,FALSE,"OREWACC";"Area2",#N/A,FALSE,"OREWACC"}</definedName>
    <definedName name="_____________________dd1" hidden="1">{"Area1",#N/A,FALSE,"OREWACC";"Area2",#N/A,FALSE,"OREWACC"}</definedName>
    <definedName name="_____________________vvv1" hidden="1">{"Area1",#N/A,FALSE,"OREWACC";"Area2",#N/A,FALSE,"OREWACC"}</definedName>
    <definedName name="____________________bb1" hidden="1">{"Area1",#N/A,FALSE,"OREWACC";"Area2",#N/A,FALSE,"OREWACC"}</definedName>
    <definedName name="____________________dd1" hidden="1">{"Area1",#N/A,FALSE,"OREWACC";"Area2",#N/A,FALSE,"OREWACC"}</definedName>
    <definedName name="____________________vvv1" hidden="1">{"Area1",#N/A,FALSE,"OREWACC";"Area2",#N/A,FALSE,"OREWACC"}</definedName>
    <definedName name="___________________bb1" hidden="1">{"Area1",#N/A,FALSE,"OREWACC";"Area2",#N/A,FALSE,"OREWACC"}</definedName>
    <definedName name="___________________dd1" hidden="1">{"Area1",#N/A,FALSE,"OREWACC";"Area2",#N/A,FALSE,"OREWACC"}</definedName>
    <definedName name="___________________vvv1" hidden="1">{"Area1",#N/A,FALSE,"OREWACC";"Area2",#N/A,FALSE,"OREWACC"}</definedName>
    <definedName name="__________________bb1" hidden="1">{"Area1",#N/A,FALSE,"OREWACC";"Area2",#N/A,FALSE,"OREWACC"}</definedName>
    <definedName name="__________________dd1" hidden="1">{"Area1",#N/A,FALSE,"OREWACC";"Area2",#N/A,FALSE,"OREWACC"}</definedName>
    <definedName name="__________________vvv1" hidden="1">{"Area1",#N/A,FALSE,"OREWACC";"Area2",#N/A,FALSE,"OREWACC"}</definedName>
    <definedName name="_________________bb1" hidden="1">{"Area1",#N/A,FALSE,"OREWACC";"Area2",#N/A,FALSE,"OREWACC"}</definedName>
    <definedName name="_________________dd1" hidden="1">{"Area1",#N/A,FALSE,"OREWACC";"Area2",#N/A,FALSE,"OREWACC"}</definedName>
    <definedName name="_________________vvv1" hidden="1">{"Area1",#N/A,FALSE,"OREWACC";"Area2",#N/A,FALSE,"OREWACC"}</definedName>
    <definedName name="________________bb1" hidden="1">{"Area1",#N/A,FALSE,"OREWACC";"Area2",#N/A,FALSE,"OREWACC"}</definedName>
    <definedName name="________________dd1" hidden="1">{"Area1",#N/A,FALSE,"OREWACC";"Area2",#N/A,FALSE,"OREWACC"}</definedName>
    <definedName name="________________vvv1" hidden="1">{"Area1",#N/A,FALSE,"OREWACC";"Area2",#N/A,FALSE,"OREWACC"}</definedName>
    <definedName name="______________bb1" hidden="1">{"Area1",#N/A,FALSE,"OREWACC";"Area2",#N/A,FALSE,"OREWACC"}</definedName>
    <definedName name="______________dd1" hidden="1">{"Area1",#N/A,FALSE,"OREWACC";"Area2",#N/A,FALSE,"OREWACC"}</definedName>
    <definedName name="______________vvv1" hidden="1">{"Area1",#N/A,FALSE,"OREWACC";"Area2",#N/A,FALSE,"OREWACC"}</definedName>
    <definedName name="_____________bb1" hidden="1">{"Area1",#N/A,FALSE,"OREWACC";"Area2",#N/A,FALSE,"OREWACC"}</definedName>
    <definedName name="_____________dd1" hidden="1">{"Area1",#N/A,FALSE,"OREWACC";"Area2",#N/A,FALSE,"OREWACC"}</definedName>
    <definedName name="_____________vvv1" hidden="1">{"Area1",#N/A,FALSE,"OREWACC";"Area2",#N/A,FALSE,"OREWACC"}</definedName>
    <definedName name="____________bb1" hidden="1">{"Area1",#N/A,FALSE,"OREWACC";"Area2",#N/A,FALSE,"OREWACC"}</definedName>
    <definedName name="____________dd1" hidden="1">{"Area1",#N/A,FALSE,"OREWACC";"Area2",#N/A,FALSE,"OREWACC"}</definedName>
    <definedName name="____________vvv1" hidden="1">{"Area1",#N/A,FALSE,"OREWACC";"Area2",#N/A,FALSE,"OREWACC"}</definedName>
    <definedName name="___________bb1" hidden="1">{"Area1",#N/A,FALSE,"OREWACC";"Area2",#N/A,FALSE,"OREWACC"}</definedName>
    <definedName name="___________dd1" hidden="1">{"Area1",#N/A,FALSE,"OREWACC";"Area2",#N/A,FALSE,"OREWACC"}</definedName>
    <definedName name="___________vvv1" hidden="1">{"Area1",#N/A,FALSE,"OREWACC";"Area2",#N/A,FALSE,"OREWACC"}</definedName>
    <definedName name="__________bb1" hidden="1">{"Area1",#N/A,FALSE,"OREWACC";"Area2",#N/A,FALSE,"OREWACC"}</definedName>
    <definedName name="__________dd1" hidden="1">{"Area1",#N/A,FALSE,"OREWACC";"Area2",#N/A,FALSE,"OREWACC"}</definedName>
    <definedName name="__________vvv1" hidden="1">{"Area1",#N/A,FALSE,"OREWACC";"Area2",#N/A,FALSE,"OREWACC"}</definedName>
    <definedName name="_________bb1" hidden="1">{"Area1",#N/A,FALSE,"OREWACC";"Area2",#N/A,FALSE,"OREWACC"}</definedName>
    <definedName name="_________dd1" hidden="1">{"Area1",#N/A,FALSE,"OREWACC";"Area2",#N/A,FALSE,"OREWACC"}</definedName>
    <definedName name="_________vvv1" hidden="1">{"Area1",#N/A,FALSE,"OREWACC";"Area2",#N/A,FALSE,"OREWACC"}</definedName>
    <definedName name="________bb1" hidden="1">{"Area1",#N/A,FALSE,"OREWACC";"Area2",#N/A,FALSE,"OREWACC"}</definedName>
    <definedName name="________dd1" hidden="1">{"Area1",#N/A,FALSE,"OREWACC";"Area2",#N/A,FALSE,"OREWACC"}</definedName>
    <definedName name="________n1" localSheetId="1" hidden="1">{#N/A,#N/A,FALSE,"Vessel1 1";#N/A,#N/A,FALSE,"Vessel1 2";#N/A,#N/A,FALSE,"Vessel1 3";#N/A,#N/A,FALSE,"Vessel1 4";#N/A,#N/A,FALSE,"Vessel1 5";#N/A,#N/A,FALSE,"Vessel1 6";#N/A,#N/A,FALSE,"Vessel1 7";#N/A,#N/A,FALSE,"Vessel1 8";#N/A,#N/A,FALSE,"Vessel1 9";#N/A,#N/A,FALSE,"Vessel1 10";#N/A,#N/A,FALSE,"Vessel1 11"}</definedName>
    <definedName name="________n1" hidden="1">{#N/A,#N/A,FALSE,"Vessel1 1";#N/A,#N/A,FALSE,"Vessel1 2";#N/A,#N/A,FALSE,"Vessel1 3";#N/A,#N/A,FALSE,"Vessel1 4";#N/A,#N/A,FALSE,"Vessel1 5";#N/A,#N/A,FALSE,"Vessel1 6";#N/A,#N/A,FALSE,"Vessel1 7";#N/A,#N/A,FALSE,"Vessel1 8";#N/A,#N/A,FALSE,"Vessel1 9";#N/A,#N/A,FALSE,"Vessel1 10";#N/A,#N/A,FALSE,"Vessel1 11"}</definedName>
    <definedName name="________vvv1" hidden="1">{"Area1",#N/A,FALSE,"OREWACC";"Area2",#N/A,FALSE,"OREWACC"}</definedName>
    <definedName name="_______bb1" hidden="1">{"Area1",#N/A,FALSE,"OREWACC";"Area2",#N/A,FALSE,"OREWACC"}</definedName>
    <definedName name="_______dd1" hidden="1">{"Area1",#N/A,FALSE,"OREWACC";"Area2",#N/A,FALSE,"OREWACC"}</definedName>
    <definedName name="_______n1" localSheetId="1" hidden="1">{#N/A,#N/A,FALSE,"Vessel1 1";#N/A,#N/A,FALSE,"Vessel1 2";#N/A,#N/A,FALSE,"Vessel1 3";#N/A,#N/A,FALSE,"Vessel1 4";#N/A,#N/A,FALSE,"Vessel1 5";#N/A,#N/A,FALSE,"Vessel1 6";#N/A,#N/A,FALSE,"Vessel1 7";#N/A,#N/A,FALSE,"Vessel1 8";#N/A,#N/A,FALSE,"Vessel1 9";#N/A,#N/A,FALSE,"Vessel1 10";#N/A,#N/A,FALSE,"Vessel1 11"}</definedName>
    <definedName name="_______n1" hidden="1">{#N/A,#N/A,FALSE,"Vessel1 1";#N/A,#N/A,FALSE,"Vessel1 2";#N/A,#N/A,FALSE,"Vessel1 3";#N/A,#N/A,FALSE,"Vessel1 4";#N/A,#N/A,FALSE,"Vessel1 5";#N/A,#N/A,FALSE,"Vessel1 6";#N/A,#N/A,FALSE,"Vessel1 7";#N/A,#N/A,FALSE,"Vessel1 8";#N/A,#N/A,FALSE,"Vessel1 9";#N/A,#N/A,FALSE,"Vessel1 10";#N/A,#N/A,FALSE,"Vessel1 11"}</definedName>
    <definedName name="_______s3" hidden="1">{#N/A,#N/A,FALSE,"Aging Summary";#N/A,#N/A,FALSE,"Ratio Analysis";#N/A,#N/A,FALSE,"Test 120 Day Accts";#N/A,#N/A,FALSE,"Tickmarks"}</definedName>
    <definedName name="_______s4" hidden="1">{#N/A,#N/A,FALSE,"Aging Summary";#N/A,#N/A,FALSE,"Ratio Analysis";#N/A,#N/A,FALSE,"Test 120 Day Accts";#N/A,#N/A,FALSE,"Tickmarks"}</definedName>
    <definedName name="_______vvv1" hidden="1">{"Area1",#N/A,FALSE,"OREWACC";"Area2",#N/A,FALSE,"OREWACC"}</definedName>
    <definedName name="______as2" hidden="1">"AS2DocumentEdit"</definedName>
    <definedName name="______bb1" hidden="1">{"Area1",#N/A,FALSE,"OREWACC";"Area2",#N/A,FALSE,"OREWACC"}</definedName>
    <definedName name="______dd1" hidden="1">{"Area1",#N/A,FALSE,"OREWACC";"Area2",#N/A,FALSE,"OREWACC"}</definedName>
    <definedName name="______n1" localSheetId="1" hidden="1">{#N/A,#N/A,FALSE,"Vessel1 1";#N/A,#N/A,FALSE,"Vessel1 2";#N/A,#N/A,FALSE,"Vessel1 3";#N/A,#N/A,FALSE,"Vessel1 4";#N/A,#N/A,FALSE,"Vessel1 5";#N/A,#N/A,FALSE,"Vessel1 6";#N/A,#N/A,FALSE,"Vessel1 7";#N/A,#N/A,FALSE,"Vessel1 8";#N/A,#N/A,FALSE,"Vessel1 9";#N/A,#N/A,FALSE,"Vessel1 10";#N/A,#N/A,FALSE,"Vessel1 11"}</definedName>
    <definedName name="______n1" hidden="1">{#N/A,#N/A,FALSE,"Vessel1 1";#N/A,#N/A,FALSE,"Vessel1 2";#N/A,#N/A,FALSE,"Vessel1 3";#N/A,#N/A,FALSE,"Vessel1 4";#N/A,#N/A,FALSE,"Vessel1 5";#N/A,#N/A,FALSE,"Vessel1 6";#N/A,#N/A,FALSE,"Vessel1 7";#N/A,#N/A,FALSE,"Vessel1 8";#N/A,#N/A,FALSE,"Vessel1 9";#N/A,#N/A,FALSE,"Vessel1 10";#N/A,#N/A,FALSE,"Vessel1 11"}</definedName>
    <definedName name="______s3" hidden="1">{#N/A,#N/A,FALSE,"Aging Summary";#N/A,#N/A,FALSE,"Ratio Analysis";#N/A,#N/A,FALSE,"Test 120 Day Accts";#N/A,#N/A,FALSE,"Tickmarks"}</definedName>
    <definedName name="______s4" hidden="1">{#N/A,#N/A,FALSE,"Aging Summary";#N/A,#N/A,FALSE,"Ratio Analysis";#N/A,#N/A,FALSE,"Test 120 Day Accts";#N/A,#N/A,FALSE,"Tickmarks"}</definedName>
    <definedName name="______vvv1" hidden="1">{"Area1",#N/A,FALSE,"OREWACC";"Area2",#N/A,FALSE,"OREWACC"}</definedName>
    <definedName name="_____as2" hidden="1">"AS2DocumentEdit"</definedName>
    <definedName name="_____bb1" hidden="1">{"Area1",#N/A,FALSE,"OREWACC";"Area2",#N/A,FALSE,"OREWACC"}</definedName>
    <definedName name="_____dd1" hidden="1">{"Area1",#N/A,FALSE,"OREWACC";"Area2",#N/A,FALSE,"OREWACC"}</definedName>
    <definedName name="_____s3" hidden="1">{#N/A,#N/A,FALSE,"Aging Summary";#N/A,#N/A,FALSE,"Ratio Analysis";#N/A,#N/A,FALSE,"Test 120 Day Accts";#N/A,#N/A,FALSE,"Tickmarks"}</definedName>
    <definedName name="_____s4" hidden="1">{#N/A,#N/A,FALSE,"Aging Summary";#N/A,#N/A,FALSE,"Ratio Analysis";#N/A,#N/A,FALSE,"Test 120 Day Accts";#N/A,#N/A,FALSE,"Tickmarks"}</definedName>
    <definedName name="_____vvv1" hidden="1">{"Area1",#N/A,FALSE,"OREWACC";"Area2",#N/A,FALSE,"OREWACC"}</definedName>
    <definedName name="____aon2" hidden="1">{#N/A,#N/A,FALSE,"REPORT-Forecast(BOARD)";#N/A,#N/A,FALSE,"REPORT-Forecast (executive)";#N/A,#N/A,FALSE,"REPORT -Sales&amp;COS(executive)";#N/A,#N/A,FALSE,"REPORT-Capital (executive)";#N/A,#N/A,FALSE,"REPORT-EVA(executive)";#N/A,#N/A,FALSE,"REPORT-InvestmentSummary"}</definedName>
    <definedName name="____as2" hidden="1">"AS2DocumentEdit"</definedName>
    <definedName name="____bb1" hidden="1">{"Area1",#N/A,FALSE,"OREWACC";"Area2",#N/A,FALSE,"OREWACC"}</definedName>
    <definedName name="____DAT1">#REF!</definedName>
    <definedName name="____DAT10">#REF!</definedName>
    <definedName name="____DAT11">#REF!</definedName>
    <definedName name="____DAT12">'[3]Raw Data'!#REF!</definedName>
    <definedName name="____DAT13">#REF!</definedName>
    <definedName name="____DAT14">#REF!</definedName>
    <definedName name="____DAT15">#REF!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1" hidden="1">{"Area1",#N/A,FALSE,"OREWACC";"Area2",#N/A,FALSE,"OREWACC"}</definedName>
    <definedName name="____n1" localSheetId="1" hidden="1">{#N/A,#N/A,FALSE,"Vessel1 1";#N/A,#N/A,FALSE,"Vessel1 2";#N/A,#N/A,FALSE,"Vessel1 3";#N/A,#N/A,FALSE,"Vessel1 4";#N/A,#N/A,FALSE,"Vessel1 5";#N/A,#N/A,FALSE,"Vessel1 6";#N/A,#N/A,FALSE,"Vessel1 7";#N/A,#N/A,FALSE,"Vessel1 8";#N/A,#N/A,FALSE,"Vessel1 9";#N/A,#N/A,FALSE,"Vessel1 10";#N/A,#N/A,FALSE,"Vessel1 11"}</definedName>
    <definedName name="____n1" hidden="1">{#N/A,#N/A,FALSE,"Vessel1 1";#N/A,#N/A,FALSE,"Vessel1 2";#N/A,#N/A,FALSE,"Vessel1 3";#N/A,#N/A,FALSE,"Vessel1 4";#N/A,#N/A,FALSE,"Vessel1 5";#N/A,#N/A,FALSE,"Vessel1 6";#N/A,#N/A,FALSE,"Vessel1 7";#N/A,#N/A,FALSE,"Vessel1 8";#N/A,#N/A,FALSE,"Vessel1 9";#N/A,#N/A,FALSE,"Vessel1 10";#N/A,#N/A,FALSE,"Vessel1 11"}</definedName>
    <definedName name="____RON2" hidden="1">{#N/A,#N/A,FALSE,"REPORT-Forecast(BOARD)";#N/A,#N/A,FALSE,"REPORT-Forecast (executive)";#N/A,#N/A,FALSE,"REPORT -Sales&amp;COS(executive)";#N/A,#N/A,FALSE,"REPORT-Capital (executive)";#N/A,#N/A,FALSE,"REPORT-EVA(executive)";#N/A,#N/A,FALSE,"REPORT-InvestmentSummary"}</definedName>
    <definedName name="____s3" hidden="1">{#N/A,#N/A,FALSE,"Aging Summary";#N/A,#N/A,FALSE,"Ratio Analysis";#N/A,#N/A,FALSE,"Test 120 Day Accts";#N/A,#N/A,FALSE,"Tickmarks"}</definedName>
    <definedName name="____s4" hidden="1">{#N/A,#N/A,FALSE,"Aging Summary";#N/A,#N/A,FALSE,"Ratio Analysis";#N/A,#N/A,FALSE,"Test 120 Day Accts";#N/A,#N/A,FALSE,"Tickmarks"}</definedName>
    <definedName name="____vvv1" hidden="1">{"Area1",#N/A,FALSE,"OREWACC";"Area2",#N/A,FALSE,"OREWACC"}</definedName>
    <definedName name="____WRN1"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___wrn2"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__A037010">#REF!</definedName>
    <definedName name="___A037025">#REF!</definedName>
    <definedName name="___A037026">#REF!</definedName>
    <definedName name="___A037028">#REF!</definedName>
    <definedName name="___A037052">#REF!</definedName>
    <definedName name="___A037053">#REF!</definedName>
    <definedName name="___A038027">#REF!</definedName>
    <definedName name="___A038176">#REF!</definedName>
    <definedName name="___A038177">#REF!</definedName>
    <definedName name="___A038178">#REF!</definedName>
    <definedName name="___A038179">#REF!</definedName>
    <definedName name="___A038180">#REF!</definedName>
    <definedName name="___A038181">#REF!</definedName>
    <definedName name="___A038182">#REF!</definedName>
    <definedName name="___A038183">#REF!</definedName>
    <definedName name="___A038186">#REF!</definedName>
    <definedName name="___A038190">#REF!</definedName>
    <definedName name="___A038255">#REF!</definedName>
    <definedName name="___A038256">#REF!</definedName>
    <definedName name="___A038260">#REF!</definedName>
    <definedName name="___A038261">#REF!</definedName>
    <definedName name="___A038300">#REF!</definedName>
    <definedName name="___A038305">#REF!</definedName>
    <definedName name="___A038310">#REF!</definedName>
    <definedName name="___A038315">#REF!</definedName>
    <definedName name="___A038455">#REF!</definedName>
    <definedName name="___A038550">#REF!</definedName>
    <definedName name="___A038555">#REF!</definedName>
    <definedName name="___A038557">#REF!</definedName>
    <definedName name="___A038560">#REF!</definedName>
    <definedName name="___A038570">#REF!</definedName>
    <definedName name="___A038590">#REF!</definedName>
    <definedName name="___A038661">#REF!</definedName>
    <definedName name="___A038700">#REF!</definedName>
    <definedName name="___act9300">'[4]Full AFE'!#REF!</definedName>
    <definedName name="___act9400">'[4]Full AFE'!#REF!</definedName>
    <definedName name="___act9500">'[4]Full AFE'!#REF!</definedName>
    <definedName name="___AFE1000">#REF!</definedName>
    <definedName name="___AFE2000">#REF!</definedName>
    <definedName name="___AFE3000">#REF!</definedName>
    <definedName name="___AFE4000">#REF!</definedName>
    <definedName name="___AFE6000">#REF!</definedName>
    <definedName name="___AFE7000">#REF!</definedName>
    <definedName name="___aon2" hidden="1">{#N/A,#N/A,FALSE,"REPORT-Forecast(BOARD)";#N/A,#N/A,FALSE,"REPORT-Forecast (executive)";#N/A,#N/A,FALSE,"REPORT -Sales&amp;COS(executive)";#N/A,#N/A,FALSE,"REPORT-Capital (executive)";#N/A,#N/A,FALSE,"REPORT-EVA(executive)";#N/A,#N/A,FALSE,"REPORT-InvestmentSummary"}</definedName>
    <definedName name="___as2" hidden="1">"AS2DocumentEdit"</definedName>
    <definedName name="___bb1" hidden="1">{"Area1",#N/A,FALSE,"OREWACC";"Area2",#N/A,FALSE,"OREWACC"}</definedName>
    <definedName name="___col5">#REF!</definedName>
    <definedName name="___col7">#REF!</definedName>
    <definedName name="___col8">#REF!</definedName>
    <definedName name="___col9">#REF!</definedName>
    <definedName name="___CSG9">'[5]Drill TS'!$EO$1135:$ES$1135</definedName>
    <definedName name="___DAT1">#REF!</definedName>
    <definedName name="___DAT10">#REF!</definedName>
    <definedName name="___DAT11">#REF!</definedName>
    <definedName name="___DAT12">'[3]Raw Data'!#REF!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1" hidden="1">{"Area1",#N/A,FALSE,"OREWACC";"Area2",#N/A,FALSE,"OREWACC"}</definedName>
    <definedName name="___DRL12">'[5]Drill TS'!$EO$1134:$ES$1134</definedName>
    <definedName name="___DRL8">'[5]Drill TS'!$EO$1136:$ES$1136</definedName>
    <definedName name="___LOG8">'[5]Drill TS'!$EO$1137:$ES$1137</definedName>
    <definedName name="___mob1000">'[6]Full AFE'!$J$11:$J$20</definedName>
    <definedName name="___mob1100">'[6]Full AFE'!$J$24:$J$27</definedName>
    <definedName name="___mob2000">'[6]Full AFE'!$J$32:$J$45</definedName>
    <definedName name="___mob2100">'[6]Full AFE'!$J$49:$J$55</definedName>
    <definedName name="___mob2200">'[6]Full AFE'!$J$59:$J$74</definedName>
    <definedName name="___mob2300">'[6]Full AFE'!$J$78:$J$83</definedName>
    <definedName name="___mob2400">'[6]Full AFE'!$J$87:$J$94</definedName>
    <definedName name="___mob2500">'[6]Full AFE'!$J$98:$J$106</definedName>
    <definedName name="___mob2600">'[6]Full AFE'!$J$110:$J$116</definedName>
    <definedName name="___mob2700">'[6]Full AFE'!$J$120:$J$125</definedName>
    <definedName name="___mob2800">'[6]Full AFE'!$J$129:$J$143</definedName>
    <definedName name="___mob3000">'[6]Full AFE'!$J$148:$J$188</definedName>
    <definedName name="___mob3100">'[6]Full AFE'!$J$156:$J$167</definedName>
    <definedName name="___mob3200">'[6]Full AFE'!$J$171:$J$180</definedName>
    <definedName name="___mob3300">'[6]Full AFE'!$J$184:$J$189</definedName>
    <definedName name="___mob3400">'[6]Full AFE'!$J$193:$J$197</definedName>
    <definedName name="___mob3500">'[6]Full AFE'!$J$201:$J$202</definedName>
    <definedName name="___mob3600">'[6]Full AFE'!$J$206:$J$207</definedName>
    <definedName name="___mob3700">'[6]Full AFE'!$J$211:$J$212</definedName>
    <definedName name="___mob4000">'[6]Full AFE'!$J$219:$J$227</definedName>
    <definedName name="___mob4100">'[6]Full AFE'!$J$231:$J$239</definedName>
    <definedName name="___mob4200">'[6]Full AFE'!$J$243:$J$252</definedName>
    <definedName name="___mob4300">'[6]Full AFE'!$J$256:$J$265</definedName>
    <definedName name="___mob4400">'[6]Full AFE'!$J$269:$J$275</definedName>
    <definedName name="___mob4500">'[6]Full AFE'!$J$279:$J$290</definedName>
    <definedName name="___mob4600">'[6]Full AFE'!$J$294:$J$306</definedName>
    <definedName name="___mob4700">'[6]Full AFE'!$J$310:$J$318</definedName>
    <definedName name="___mob5000">'[6]Full AFE'!$J$323:$J$329</definedName>
    <definedName name="___mob5100">'[6]Full AFE'!$J$333:$J$346</definedName>
    <definedName name="___mob5200">'[6]Full AFE'!$J$350:$J$363</definedName>
    <definedName name="___mob5300">'[6]Full AFE'!$J$367:$J$378</definedName>
    <definedName name="___mob5400">'[6]Full AFE'!$J$382:$J$393</definedName>
    <definedName name="___mob5500">'[6]Full AFE'!$J$397:$J$405</definedName>
    <definedName name="___mob5600">'[6]Full AFE'!$J$409:$J$418</definedName>
    <definedName name="___mob5700">'[6]Full AFE'!$J$422:$J$430</definedName>
    <definedName name="___mob5800">'[6]Full AFE'!$J$434:$J$440</definedName>
    <definedName name="___mob5900">'[6]Full AFE'!$J$444:$J$454</definedName>
    <definedName name="___mob6000">'[6]Full AFE'!$J$458:$J$474</definedName>
    <definedName name="___mob6100">'[6]Full AFE'!$J$478:$J$484</definedName>
    <definedName name="___mob6200">'[6]Full AFE'!$J$488:$J$493</definedName>
    <definedName name="___mob6300">'[6]Full AFE'!$J$497:$J$503</definedName>
    <definedName name="___mob6400">'[6]Full AFE'!$J$507:$J$513</definedName>
    <definedName name="___mob6500">'[6]Full AFE'!$J$517:$J$523</definedName>
    <definedName name="___mob7000">'[6]Full AFE'!$J$528:$J$540</definedName>
    <definedName name="___mob7100">'[6]Full AFE'!$J$544:$J$559</definedName>
    <definedName name="___mob7200">'[6]Full AFE'!$J$563:$J$569</definedName>
    <definedName name="___mob7300">'[6]Full AFE'!$J$573:$J$600</definedName>
    <definedName name="___mob7400">'[6]Full AFE'!$J$604:$J$631</definedName>
    <definedName name="___mob7500">'[6]Full AFE'!$J$635:$J$654</definedName>
    <definedName name="___mob7600">'[6]Full AFE'!$J$658:$J$664</definedName>
    <definedName name="___mob7700">'[6]Full AFE'!$J$668:$J$674</definedName>
    <definedName name="___mob7800">'[6]Full AFE'!$J$678:$J$684</definedName>
    <definedName name="___mob7900">'[6]Full AFE'!$J$688:$J$694</definedName>
    <definedName name="___mob9000">'[6]Full AFE'!$J$699:$J$712</definedName>
    <definedName name="___mob9100">'[6]Full AFE'!$J$716:$J$737</definedName>
    <definedName name="___mob9200">'[6]Full AFE'!$J$741:$J$761</definedName>
    <definedName name="___mob9300">'[6]Full AFE'!$J$765:$J$786</definedName>
    <definedName name="___mob9400">'[6]Full AFE'!$J$790:$J$796</definedName>
    <definedName name="___mob9500">'[6]Full AFE'!$J$800:$J$807</definedName>
    <definedName name="___RON2" hidden="1">{#N/A,#N/A,FALSE,"REPORT-Forecast(BOARD)";#N/A,#N/A,FALSE,"REPORT-Forecast (executive)";#N/A,#N/A,FALSE,"REPORT -Sales&amp;COS(executive)";#N/A,#N/A,FALSE,"REPORT-Capital (executive)";#N/A,#N/A,FALSE,"REPORT-EVA(executive)";#N/A,#N/A,FALSE,"REPORT-InvestmentSummary"}</definedName>
    <definedName name="___s3" hidden="1">{#N/A,#N/A,FALSE,"Aging Summary";#N/A,#N/A,FALSE,"Ratio Analysis";#N/A,#N/A,FALSE,"Test 120 Day Accts";#N/A,#N/A,FALSE,"Tickmarks"}</definedName>
    <definedName name="___s4" hidden="1">{#N/A,#N/A,FALSE,"Aging Summary";#N/A,#N/A,FALSE,"Ratio Analysis";#N/A,#N/A,FALSE,"Test 120 Day Accts";#N/A,#N/A,FALSE,"Tickmarks"}</definedName>
    <definedName name="___sem9300">'[4]Full AFE'!#REF!</definedName>
    <definedName name="___sem9400">'[4]Full AFE'!#REF!</definedName>
    <definedName name="___sem9500">'[4]Full AFE'!#REF!</definedName>
    <definedName name="___SF140">#REF!</definedName>
    <definedName name="___sum3">SUM(#REF!)</definedName>
    <definedName name="___vvv1" hidden="1">{"Area1",#N/A,FALSE,"OREWACC";"Area2",#N/A,FALSE,"OREWACC"}</definedName>
    <definedName name="___WRN1"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__wrn2"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_123Graph_A" hidden="1">'[7]OVERVIEW SUMMARY'!#REF!</definedName>
    <definedName name="__123Graph_ACOSTDISTPIE" hidden="1">'[7]OVERVIEW SUMMARY'!#REF!</definedName>
    <definedName name="__123Graph_ADAILYOPEXBAR" hidden="1">'[7]OVERVIEW SUMMARY'!#REF!</definedName>
    <definedName name="__123Graph_AGRAF2" hidden="1">[8]Zarnesti!$G$185:$G$204</definedName>
    <definedName name="__123Graph_AGRAFIC" hidden="1">[8]Zarnesti!$B$185:$B$204</definedName>
    <definedName name="__123Graph_AGRAFIC1" hidden="1">[8]Zarnesti!$C$185:$C$204</definedName>
    <definedName name="__123Graph_AOPEXCUM" hidden="1">'[7]OVERVIEW SUMMARY'!#REF!</definedName>
    <definedName name="__123Graph_ATOTALOPEXBAR" hidden="1">'[7]OVERVIEW SUMMARY'!#REF!</definedName>
    <definedName name="__123Graph_AYRLYCOSTSAREA" hidden="1">'[7]OVERVIEW SUMMARY'!#REF!</definedName>
    <definedName name="__123Graph_BYRLYCOSTSAREA" hidden="1">'[7]OVERVIEW SUMMARY'!#REF!</definedName>
    <definedName name="__123Graph_C" hidden="1">[9]ROOUT95!#REF!</definedName>
    <definedName name="__123Graph_C1" hidden="1">[9]ROOUT95!#REF!</definedName>
    <definedName name="__123Graph_CYRLYCOSTSAREA" hidden="1">'[7]OVERVIEW SUMMARY'!#REF!</definedName>
    <definedName name="__123Graph_D" hidden="1">[9]ROOUT95!#REF!</definedName>
    <definedName name="__123Graph_D1" hidden="1">[9]ROOUT95!#REF!</definedName>
    <definedName name="__123Graph_EYRLYCOSTSAREA" hidden="1">'[7]OVERVIEW SUMMARY'!#REF!</definedName>
    <definedName name="__123Graph_LBL_A" hidden="1">[8]Zarnesti!$B$185:$B$204</definedName>
    <definedName name="__123Graph_LBL_ADAILYOPEXBAR" hidden="1">'[7]OVERVIEW SUMMARY'!#REF!</definedName>
    <definedName name="__123Graph_LBL_AGRAF2" hidden="1">[8]Zarnesti!$G$185:$G$204</definedName>
    <definedName name="__123Graph_LBL_AGRAFIC" hidden="1">[8]Zarnesti!$B$185:$B$204</definedName>
    <definedName name="__123Graph_LBL_AGRAFIC1" hidden="1">[8]Zarnesti!$C$185:$C$204</definedName>
    <definedName name="__123Graph_LBL_ATOTALOPEXBAR" hidden="1">'[7]OVERVIEW SUMMARY'!#REF!</definedName>
    <definedName name="__123Graph_LBL_AYRLYCOSTSAREA" hidden="1">'[7]OVERVIEW SUMMARY'!#REF!</definedName>
    <definedName name="__123Graph_X" hidden="1">[10]ALEBAL96!#REF!</definedName>
    <definedName name="__123Graph_XDAILYOPEXBAR" hidden="1">'[7]OVERVIEW SUMMARY'!#REF!</definedName>
    <definedName name="__123Graph_XGRAF2" hidden="1">[8]Zarnesti!$A$185:$A$204</definedName>
    <definedName name="__123Graph_XGRAFIC" hidden="1">[8]Zarnesti!$A$185:$A$204</definedName>
    <definedName name="__123Graph_XGRAFIC1" hidden="1">[8]Zarnesti!$A$185:$A$204</definedName>
    <definedName name="__123Graph_XTOTALOPEXBAR" hidden="1">'[7]OVERVIEW SUMMARY'!#REF!</definedName>
    <definedName name="__A037010">#REF!</definedName>
    <definedName name="__A037025">#REF!</definedName>
    <definedName name="__A037026">#REF!</definedName>
    <definedName name="__A037028">#REF!</definedName>
    <definedName name="__A037052">#REF!</definedName>
    <definedName name="__A037053">#REF!</definedName>
    <definedName name="__A038027">#REF!</definedName>
    <definedName name="__A038176">#REF!</definedName>
    <definedName name="__A038177">#REF!</definedName>
    <definedName name="__A038178">#REF!</definedName>
    <definedName name="__A038179">#REF!</definedName>
    <definedName name="__A038180">#REF!</definedName>
    <definedName name="__A038181">#REF!</definedName>
    <definedName name="__A038182">#REF!</definedName>
    <definedName name="__A038183">#REF!</definedName>
    <definedName name="__A038186">#REF!</definedName>
    <definedName name="__A038190">#REF!</definedName>
    <definedName name="__A038255">#REF!</definedName>
    <definedName name="__A038256">#REF!</definedName>
    <definedName name="__A038260">#REF!</definedName>
    <definedName name="__A038261">#REF!</definedName>
    <definedName name="__A038300">#REF!</definedName>
    <definedName name="__A038305">#REF!</definedName>
    <definedName name="__A038310">#REF!</definedName>
    <definedName name="__A038315">#REF!</definedName>
    <definedName name="__A038455">#REF!</definedName>
    <definedName name="__A038550">#REF!</definedName>
    <definedName name="__A038555">#REF!</definedName>
    <definedName name="__A038557">#REF!</definedName>
    <definedName name="__A038560">#REF!</definedName>
    <definedName name="__A038570">#REF!</definedName>
    <definedName name="__A038590">#REF!</definedName>
    <definedName name="__A038661">#REF!</definedName>
    <definedName name="__A038700">#REF!</definedName>
    <definedName name="__a1102" hidden="1">{#N/A,#N/A,FALSE,"аркон-исп-с";#N/A,#N/A,FALSE,"аркон-исп-d";#N/A,#N/A,FALSE,"газойл-исп-с";#N/A,#N/A,FALSE,"газойл-исп-d";#N/A,#N/A,FALSE,"спецспорт-исп-d";#N/A,#N/A,FALSE,"спецспорт-исп-c";#N/A,#N/A,FALSE,"мунай агро-исп-с";#N/A,#N/A,FALSE,"мунай агро-исп-д";#N/A,#N/A,FALSE,"имсталькон-4 -в";#N/A,#N/A,FALSE,"имсталькон-4 -а";#N/A,#N/A,FALSE,"имсталькон-3-в";#N/A,#N/A,FALSE,"имсталькон-3-а";#N/A,#N/A,FALSE,"имсталькон-2-в";#N/A,#N/A,FALSE,"имсталькон-2-а"}</definedName>
    <definedName name="__ACC1">#REF!</definedName>
    <definedName name="__ACC2">#REF!</definedName>
    <definedName name="__act9300">'[4]Full AFE'!#REF!</definedName>
    <definedName name="__act9400">'[4]Full AFE'!#REF!</definedName>
    <definedName name="__act9500">'[4]Full AFE'!#REF!</definedName>
    <definedName name="__AFE1000">#REF!</definedName>
    <definedName name="__AFE2000">#REF!</definedName>
    <definedName name="__AFE3000">#REF!</definedName>
    <definedName name="__AFE4000">#REF!</definedName>
    <definedName name="__AFE6000">#REF!</definedName>
    <definedName name="__AFE7000">#REF!</definedName>
    <definedName name="__aon2" hidden="1">{#N/A,#N/A,FALSE,"REPORT-Forecast(BOARD)";#N/A,#N/A,FALSE,"REPORT-Forecast (executive)";#N/A,#N/A,FALSE,"REPORT -Sales&amp;COS(executive)";#N/A,#N/A,FALSE,"REPORT-Capital (executive)";#N/A,#N/A,FALSE,"REPORT-EVA(executive)";#N/A,#N/A,FALSE,"REPORT-InvestmentSummary"}</definedName>
    <definedName name="__as2" hidden="1">"AS2DocumentEdit"</definedName>
    <definedName name="__Aug03">#REF!</definedName>
    <definedName name="__bb1" hidden="1">{"Area1",#N/A,FALSE,"OREWACC";"Area2",#N/A,FALSE,"OREWACC"}</definedName>
    <definedName name="__col5">#REF!</definedName>
    <definedName name="__col7">#REF!</definedName>
    <definedName name="__col8">#REF!</definedName>
    <definedName name="__col9">#REF!</definedName>
    <definedName name="__CSG9">'[5]Drill TS'!$EO$1135:$ES$1135</definedName>
    <definedName name="__DAT1">#REF!</definedName>
    <definedName name="__DAT10">#REF!</definedName>
    <definedName name="__DAT11">#REF!</definedName>
    <definedName name="__DAT12">'[3]Raw Data'!#REF!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d1" hidden="1">{"Area1",#N/A,FALSE,"OREWACC";"Area2",#N/A,FALSE,"OREWACC"}</definedName>
    <definedName name="__DRL12">'[5]Drill TS'!$EO$1134:$ES$1134</definedName>
    <definedName name="__DRL8">'[5]Drill TS'!$EO$1136:$ES$1136</definedName>
    <definedName name="__FDS_HYPERLINK_TOGGLE_STATE__" hidden="1">"ON"</definedName>
    <definedName name="__IntlFixup" hidden="1">TRUE</definedName>
    <definedName name="__LOG8">'[5]Drill TS'!$EO$1137:$ES$1137</definedName>
    <definedName name="__mob1000">'[6]Full AFE'!$J$11:$J$20</definedName>
    <definedName name="__mob1100">'[6]Full AFE'!$J$24:$J$27</definedName>
    <definedName name="__mob2000">'[6]Full AFE'!$J$32:$J$45</definedName>
    <definedName name="__mob2100">'[6]Full AFE'!$J$49:$J$55</definedName>
    <definedName name="__mob2200">'[6]Full AFE'!$J$59:$J$74</definedName>
    <definedName name="__mob2300">'[6]Full AFE'!$J$78:$J$83</definedName>
    <definedName name="__mob2400">'[6]Full AFE'!$J$87:$J$94</definedName>
    <definedName name="__mob2500">'[6]Full AFE'!$J$98:$J$106</definedName>
    <definedName name="__mob2600">'[6]Full AFE'!$J$110:$J$116</definedName>
    <definedName name="__mob2700">'[6]Full AFE'!$J$120:$J$125</definedName>
    <definedName name="__mob2800">'[6]Full AFE'!$J$129:$J$143</definedName>
    <definedName name="__mob3000">'[6]Full AFE'!$J$148:$J$188</definedName>
    <definedName name="__mob3100">'[6]Full AFE'!$J$156:$J$167</definedName>
    <definedName name="__mob3200">'[6]Full AFE'!$J$171:$J$180</definedName>
    <definedName name="__mob3300">'[6]Full AFE'!$J$184:$J$189</definedName>
    <definedName name="__mob3400">'[6]Full AFE'!$J$193:$J$197</definedName>
    <definedName name="__mob3500">'[6]Full AFE'!$J$201:$J$202</definedName>
    <definedName name="__mob3600">'[6]Full AFE'!$J$206:$J$207</definedName>
    <definedName name="__mob3700">'[6]Full AFE'!$J$211:$J$212</definedName>
    <definedName name="__mob4000">'[6]Full AFE'!$J$219:$J$227</definedName>
    <definedName name="__mob4100">'[6]Full AFE'!$J$231:$J$239</definedName>
    <definedName name="__mob4200">'[6]Full AFE'!$J$243:$J$252</definedName>
    <definedName name="__mob4300">'[6]Full AFE'!$J$256:$J$265</definedName>
    <definedName name="__mob4400">'[6]Full AFE'!$J$269:$J$275</definedName>
    <definedName name="__mob4500">'[6]Full AFE'!$J$279:$J$290</definedName>
    <definedName name="__mob4600">'[6]Full AFE'!$J$294:$J$306</definedName>
    <definedName name="__mob4700">'[6]Full AFE'!$J$310:$J$318</definedName>
    <definedName name="__mob5000">'[6]Full AFE'!$J$323:$J$329</definedName>
    <definedName name="__mob5100">'[6]Full AFE'!$J$333:$J$346</definedName>
    <definedName name="__mob5200">'[6]Full AFE'!$J$350:$J$363</definedName>
    <definedName name="__mob5300">'[6]Full AFE'!$J$367:$J$378</definedName>
    <definedName name="__mob5400">'[6]Full AFE'!$J$382:$J$393</definedName>
    <definedName name="__mob5500">'[6]Full AFE'!$J$397:$J$405</definedName>
    <definedName name="__mob5600">'[6]Full AFE'!$J$409:$J$418</definedName>
    <definedName name="__mob5700">'[6]Full AFE'!$J$422:$J$430</definedName>
    <definedName name="__mob5800">'[6]Full AFE'!$J$434:$J$440</definedName>
    <definedName name="__mob5900">'[6]Full AFE'!$J$444:$J$454</definedName>
    <definedName name="__mob6000">'[6]Full AFE'!$J$458:$J$474</definedName>
    <definedName name="__mob6100">'[6]Full AFE'!$J$478:$J$484</definedName>
    <definedName name="__mob6200">'[6]Full AFE'!$J$488:$J$493</definedName>
    <definedName name="__mob6300">'[6]Full AFE'!$J$497:$J$503</definedName>
    <definedName name="__mob6400">'[6]Full AFE'!$J$507:$J$513</definedName>
    <definedName name="__mob6500">'[6]Full AFE'!$J$517:$J$523</definedName>
    <definedName name="__mob7000">'[6]Full AFE'!$J$528:$J$540</definedName>
    <definedName name="__mob7100">'[6]Full AFE'!$J$544:$J$559</definedName>
    <definedName name="__mob7200">'[6]Full AFE'!$J$563:$J$569</definedName>
    <definedName name="__mob7300">'[6]Full AFE'!$J$573:$J$600</definedName>
    <definedName name="__mob7400">'[6]Full AFE'!$J$604:$J$631</definedName>
    <definedName name="__mob7500">'[6]Full AFE'!$J$635:$J$654</definedName>
    <definedName name="__mob7600">'[6]Full AFE'!$J$658:$J$664</definedName>
    <definedName name="__mob7700">'[6]Full AFE'!$J$668:$J$674</definedName>
    <definedName name="__mob7800">'[6]Full AFE'!$J$678:$J$684</definedName>
    <definedName name="__mob7900">'[6]Full AFE'!$J$688:$J$694</definedName>
    <definedName name="__mob9000">'[6]Full AFE'!$J$699:$J$712</definedName>
    <definedName name="__mob9100">'[6]Full AFE'!$J$716:$J$737</definedName>
    <definedName name="__mob9200">'[6]Full AFE'!$J$741:$J$761</definedName>
    <definedName name="__mob9300">'[6]Full AFE'!$J$765:$J$786</definedName>
    <definedName name="__mob9400">'[6]Full AFE'!$J$790:$J$796</definedName>
    <definedName name="__mob9500">'[6]Full AFE'!$J$800:$J$807</definedName>
    <definedName name="__n1" localSheetId="1" hidden="1">{#N/A,#N/A,FALSE,"Vessel1 1";#N/A,#N/A,FALSE,"Vessel1 2";#N/A,#N/A,FALSE,"Vessel1 3";#N/A,#N/A,FALSE,"Vessel1 4";#N/A,#N/A,FALSE,"Vessel1 5";#N/A,#N/A,FALSE,"Vessel1 6";#N/A,#N/A,FALSE,"Vessel1 7";#N/A,#N/A,FALSE,"Vessel1 8";#N/A,#N/A,FALSE,"Vessel1 9";#N/A,#N/A,FALSE,"Vessel1 10";#N/A,#N/A,FALSE,"Vessel1 11"}</definedName>
    <definedName name="__n1" hidden="1">{#N/A,#N/A,FALSE,"Vessel1 1";#N/A,#N/A,FALSE,"Vessel1 2";#N/A,#N/A,FALSE,"Vessel1 3";#N/A,#N/A,FALSE,"Vessel1 4";#N/A,#N/A,FALSE,"Vessel1 5";#N/A,#N/A,FALSE,"Vessel1 6";#N/A,#N/A,FALSE,"Vessel1 7";#N/A,#N/A,FALSE,"Vessel1 8";#N/A,#N/A,FALSE,"Vessel1 9";#N/A,#N/A,FALSE,"Vessel1 10";#N/A,#N/A,FALSE,"Vessel1 11"}</definedName>
    <definedName name="__RON2" hidden="1">{#N/A,#N/A,FALSE,"REPORT-Forecast(BOARD)";#N/A,#N/A,FALSE,"REPORT-Forecast (executive)";#N/A,#N/A,FALSE,"REPORT -Sales&amp;COS(executive)";#N/A,#N/A,FALSE,"REPORT-Capital (executive)";#N/A,#N/A,FALSE,"REPORT-EVA(executive)";#N/A,#N/A,FALSE,"REPORT-InvestmentSummary"}</definedName>
    <definedName name="__s3" hidden="1">{#N/A,#N/A,FALSE,"Aging Summary";#N/A,#N/A,FALSE,"Ratio Analysis";#N/A,#N/A,FALSE,"Test 120 Day Accts";#N/A,#N/A,FALSE,"Tickmarks"}</definedName>
    <definedName name="__s4" hidden="1">{#N/A,#N/A,FALSE,"Aging Summary";#N/A,#N/A,FALSE,"Ratio Analysis";#N/A,#N/A,FALSE,"Test 120 Day Accts";#N/A,#N/A,FALSE,"Tickmarks"}</definedName>
    <definedName name="__sem9300">'[4]Full AFE'!#REF!</definedName>
    <definedName name="__sem9400">'[4]Full AFE'!#REF!</definedName>
    <definedName name="__sem9500">'[4]Full AFE'!#REF!</definedName>
    <definedName name="__SF140">#REF!</definedName>
    <definedName name="__sum3">SUM(#REF!)</definedName>
    <definedName name="__vvv1" hidden="1">{"Area1",#N/A,FALSE,"OREWACC";"Area2",#N/A,FALSE,"OREWACC"}</definedName>
    <definedName name="__WRN1"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_wrn2"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0_ICQ_Equip_Rental_ContrEx">#REF!</definedName>
    <definedName name="_0_ICQ_WageRate">#REF!</definedName>
    <definedName name="_0_SLQ_MetricsDIR">#REF!</definedName>
    <definedName name="_0_SLQ_MetricsIND">#REF!</definedName>
    <definedName name="_0_TAQ_TDC_AcctSumry">#REF!</definedName>
    <definedName name="_0_TAQ_TDC_COAList">'[11]TDC COA Sumry'!$A$7</definedName>
    <definedName name="_0_TAQ_TDC_COAListArea">'[11]COA Sumry by Area'!$A$7</definedName>
    <definedName name="_0_TAQ_TDC_COAListContr">'[11]COA Sumry by Contr'!$A$7</definedName>
    <definedName name="_0_TAQ_TDC_COAListRepGrp">'[11]COA Sumry by RG'!$A$7</definedName>
    <definedName name="_0_TAQ_TDC_COASumry">'[11]TDC COA Grp Sumry'!$A$6</definedName>
    <definedName name="_0_TAQ_TDC_InstallDetsFull">'[11]TDC Item Dets-Full'!$A$6</definedName>
    <definedName name="_0_TAQ_TDC_InstallDetsIPMFull">'[11]TDC Item Dets-IPM-Full'!$A$6</definedName>
    <definedName name="_0_TAQ_TDC_ItemDetsByOrigin">'[11]TDC Item Dets'!$A$6</definedName>
    <definedName name="_0_TAQ_TDC_ItemSumry">'[11]TDC Item Sumry'!$A$6</definedName>
    <definedName name="_0_TAQ_TDC_KeyQtySumry">'[11]TDC Key Qty Sumry'!$A$6</definedName>
    <definedName name="_0_TAQ_TDC_ListCompProj">'[11]List - Components'!$A$7</definedName>
    <definedName name="_0_TAQ_TDC_ListEQProj">#REF!</definedName>
    <definedName name="_00_ICQ_ConstInd">#REF!</definedName>
    <definedName name="_00_ICQ_Contingency">#REF!</definedName>
    <definedName name="_00_ICQ_DirectWageBuild">#REF!</definedName>
    <definedName name="_00_ICQ_Engineering">#REF!</definedName>
    <definedName name="_00_ICQ_FldOfcInd">#REF!</definedName>
    <definedName name="_00_ICQ_Freight">#REF!</definedName>
    <definedName name="_00_ICQ_OtherProjCosts">#REF!</definedName>
    <definedName name="_00_ICQ_TaxesPermits">#REF!</definedName>
    <definedName name="_1__123Graph_ACHART_4" hidden="1">'[12]#REF'!$C$35:$C$48</definedName>
    <definedName name="_10__123Graph_XCHART_3" hidden="1">'[13]#REF'!$A$15:$A$25</definedName>
    <definedName name="_15__123Graph_XCHART_4" hidden="1">'[13]#REF'!$A$35:$A$48</definedName>
    <definedName name="_2__123Graph_XCHART_3" hidden="1">'[12]#REF'!$A$15:$A$25</definedName>
    <definedName name="_2_SLQ_NozzleList">#REF!</definedName>
    <definedName name="_22_11">#REF!</definedName>
    <definedName name="_29_2B">#REF!</definedName>
    <definedName name="_3__123Graph_ACHART_4" hidden="1">'[14]#REF'!$C$35:$C$48</definedName>
    <definedName name="_3__123Graph_XCHART_4" hidden="1">'[12]#REF'!$A$35:$A$48</definedName>
    <definedName name="_3_AQ_Acct3Pipe_AvgDiam">#REF!</definedName>
    <definedName name="_3_AQ_AGPipe_AvgDiam">#REF!</definedName>
    <definedName name="_3_AQ_AGPipe_AvgDiam_BoreLg">#REF!</definedName>
    <definedName name="_3_AQ_AGPipe_AvgDiam_BoreSm">#REF!</definedName>
    <definedName name="_3_AQ_AGPipe_AvgDiam_FldRunFab">'[15]AG Pipe Qty Analysis'!#REF!</definedName>
    <definedName name="_3_AQ_AGPipe_AvgDiam_InstPipe">'[15]AG Pipe Qty Analysis'!#REF!</definedName>
    <definedName name="_3_AQ_AGPipe_AvgDiam_MatCS">#REF!</definedName>
    <definedName name="_3_AQ_AGPipe_AvgDiam_MatMisc">#REF!</definedName>
    <definedName name="_3_AQ_AGPipe_AvgDiam_MatSS">#REF!</definedName>
    <definedName name="_3_AQ_AGPipe_AvgDiam_RemFab">'[15]AG Pipe Qty Analysis'!#REF!</definedName>
    <definedName name="_3_AQ_AGPipe_AvgDiam_Spool">'[15]AG Pipe Qty Analysis'!#REF!</definedName>
    <definedName name="_3_AQ_AGPipe_AvgDiam_StRun">'[15]AG Pipe Qty Analysis'!#REF!</definedName>
    <definedName name="_3_AQ_UGPipe_AvgDiam">#REF!</definedName>
    <definedName name="_3_KQQ_AGAcct3_Weight">'[15]AG Pipe Qty Analysis'!#REF!</definedName>
    <definedName name="_3_KQQ_AGAcct3_Weight_BoreLg">'[15]AG Pipe Qty Analysis'!#REF!</definedName>
    <definedName name="_3_KQQ_AGAcct3_Weight_BoreSm">'[15]AG Pipe Qty Analysis'!#REF!</definedName>
    <definedName name="_3_KQQ_AGConnBoltUp">'[15]AG Pipe Qty Analysis'!#REF!</definedName>
    <definedName name="_3_KQQ_AGConnBoltUp_BoreLg">'[15]AG Pipe Qty Analysis'!#REF!</definedName>
    <definedName name="_3_KQQ_AGConnBoltUp_BoreSm">'[15]AG Pipe Qty Analysis'!#REF!</definedName>
    <definedName name="_3_KQQ_AGConnFused">'[15]AG Pipe Qty Analysis'!#REF!</definedName>
    <definedName name="_3_KQQ_AGConnFused_BoreLg">'[15]AG Pipe Qty Analysis'!#REF!</definedName>
    <definedName name="_3_KQQ_AGConnFused_BoreSm">'[15]AG Pipe Qty Analysis'!#REF!</definedName>
    <definedName name="_3_KQQ_AGConnThrd">'[15]AG Pipe Qty Analysis'!#REF!</definedName>
    <definedName name="_3_KQQ_AGConnThrd_BoreLg">'[15]AG Pipe Qty Analysis'!#REF!</definedName>
    <definedName name="_3_KQQ_AGConnThrd_BoreSm">'[15]AG Pipe Qty Analysis'!#REF!</definedName>
    <definedName name="_3_KQQ_AGConnVict">'[15]AG Pipe Qty Analysis'!#REF!</definedName>
    <definedName name="_3_KQQ_AGConnVict_BoreLg">'[15]AG Pipe Qty Analysis'!#REF!</definedName>
    <definedName name="_3_KQQ_AGConnVict_BoreSm">'[15]AG Pipe Qty Analysis'!#REF!</definedName>
    <definedName name="_3_KQQ_AGFtgs">'[15]AG Pipe Qty Analysis'!#REF!</definedName>
    <definedName name="_3_KQQ_AGFtgs_BoreLg">'[15]AG Pipe Qty Analysis'!#REF!</definedName>
    <definedName name="_3_KQQ_AGFtgs_BoreSm">'[15]AG Pipe Qty Analysis'!#REF!</definedName>
    <definedName name="_3_KQQ_AGHgrsSuppts">'[15]AG Pipe Qty Analysis'!#REF!</definedName>
    <definedName name="_3_KQQ_AGHgrsSuppts_BoreLg">'[15]AG Pipe Qty Analysis'!#REF!</definedName>
    <definedName name="_3_KQQ_AGHgrsSuppts_BoreSm">'[15]AG Pipe Qty Analysis'!#REF!</definedName>
    <definedName name="_3_KQQ_AGPipe_Sub1_BoreLg">#REF!</definedName>
    <definedName name="_3_KQQ_AGPipe_Sub1_BoreSm">#REF!</definedName>
    <definedName name="_3_KQQ_AGPipe_Sub2_InstPipe">#REF!</definedName>
    <definedName name="_3_KQQ_AGPipe_Sub2_Spool">#REF!</definedName>
    <definedName name="_3_KQQ_AGPipe_Sub2_StRun">#REF!</definedName>
    <definedName name="_3_KQQ_AGPipe_Sub3_FieldRunFab">#REF!</definedName>
    <definedName name="_3_KQQ_AGPipe_Sub3_RemoteFab">#REF!</definedName>
    <definedName name="_3_KQQ_AGPipeLength">'[15]AG Pipe Qty Analysis'!#REF!</definedName>
    <definedName name="_3_KQQ_AGPipeLength_MatCS">#REF!</definedName>
    <definedName name="_3_KQQ_AGPipeLength_MatMisc">#REF!</definedName>
    <definedName name="_3_KQQ_AGPipeLength_MatSS">#REF!</definedName>
    <definedName name="_3_KQQ_AGPipeWeight">'[15]AG Pipe Qty Analysis'!#REF!</definedName>
    <definedName name="_3_KQQ_AGPipeWeight_BoreLg">'[15]AG Pipe Qty Analysis'!#REF!</definedName>
    <definedName name="_3_KQQ_AGPipeWeight_BoreSm">'[15]AG Pipe Qty Analysis'!#REF!</definedName>
    <definedName name="_3_KQQ_AGStmTraps">'[15]AG Pipe Qty Analysis'!#REF!</definedName>
    <definedName name="_3_KQQ_AGStmTraps_BoreLg">'[15]AG Pipe Qty Analysis'!#REF!</definedName>
    <definedName name="_3_KQQ_AGStmTraps_BoreSm">'[15]AG Pipe Qty Analysis'!#REF!</definedName>
    <definedName name="_3_KQQ_AGStrsRlf_Fab">'[15]AG Pipe Qty Analysis'!#REF!</definedName>
    <definedName name="_3_KQQ_AGStrsRlf_Fab_BoreLg">'[15]AG Pipe Qty Analysis'!#REF!</definedName>
    <definedName name="_3_KQQ_AGStrsRlf_Fab_BoreSm">'[15]AG Pipe Qty Analysis'!#REF!</definedName>
    <definedName name="_3_KQQ_AGStrsRlf_Field">'[15]AG Pipe Qty Analysis'!#REF!</definedName>
    <definedName name="_3_KQQ_AGStrsRlf_Field_BoreLg">'[15]AG Pipe Qty Analysis'!#REF!</definedName>
    <definedName name="_3_KQQ_AGStrsRlf_Field_BoreSm">'[15]AG Pipe Qty Analysis'!#REF!</definedName>
    <definedName name="_3_KQQ_AGVlvsTot">'[15]AG Pipe Qty Analysis'!#REF!</definedName>
    <definedName name="_3_KQQ_AGVlvsTot_BoreLg">'[15]AG Pipe Qty Analysis'!#REF!</definedName>
    <definedName name="_3_KQQ_AGVlvsTot_BoreSm">'[15]AG Pipe Qty Analysis'!#REF!</definedName>
    <definedName name="_3_KQQ_AGWeldsErect">'[15]AG Pipe Qty Analysis'!#REF!</definedName>
    <definedName name="_3_KQQ_AGWeldsErect_BoreLg">'[15]AG Pipe Qty Analysis'!#REF!</definedName>
    <definedName name="_3_KQQ_AGWeldsErect_BoreSm">'[15]AG Pipe Qty Analysis'!#REF!</definedName>
    <definedName name="_3_KQQ_AGWeldsFab">'[15]AG Pipe Qty Analysis'!#REF!</definedName>
    <definedName name="_3_KQQ_AGWeldsFab_BoreLg">'[15]AG Pipe Qty Analysis'!#REF!</definedName>
    <definedName name="_3_KQQ_AGWeldsFab_BoreSm">'[15]AG Pipe Qty Analysis'!#REF!</definedName>
    <definedName name="_3_KQQ_AGXray_Fab">'[15]AG Pipe Qty Analysis'!#REF!</definedName>
    <definedName name="_3_KQQ_AGXray_Fab_BoreLg">'[15]AG Pipe Qty Analysis'!#REF!</definedName>
    <definedName name="_3_KQQ_AGXray_Fab_BoreSm">'[15]AG Pipe Qty Analysis'!#REF!</definedName>
    <definedName name="_3_KQQ_AGXray_Field">'[15]AG Pipe Qty Analysis'!#REF!</definedName>
    <definedName name="_3_KQQ_AGXray_Field_BoreLg">'[15]AG Pipe Qty Analysis'!#REF!</definedName>
    <definedName name="_3_KQQ_AGXray_Field_BoreSm">'[15]AG Pipe Qty Analysis'!#REF!</definedName>
    <definedName name="_4_KQQ_Conc_Sub1_BlkLg">#REF!</definedName>
    <definedName name="_4_KQQ_Conc_Sub1_BlkMed">#REF!</definedName>
    <definedName name="_4_KQQ_Conc_Sub1_BlkSm">#REF!</definedName>
    <definedName name="_4_KQQ_Conc_Sub1_DuctBank">#REF!</definedName>
    <definedName name="_4_KQQ_Conc_Sub1_Elev">#REF!</definedName>
    <definedName name="_4_KQQ_Conc_Sub1_MassLg">#REF!</definedName>
    <definedName name="_4_KQQ_Conc_Sub1_MassMed">#REF!</definedName>
    <definedName name="_4_KQQ_Conc_Sub1_MassSm">#REF!</definedName>
    <definedName name="_4_KQQ_Conc_Sub1_Piling">#REF!</definedName>
    <definedName name="_4_KQQ_ConcTot_Embeds">#REF!</definedName>
    <definedName name="_4_KQQ_ConcTot_ExcBF">#REF!</definedName>
    <definedName name="_4_KQQ_ConcTot_Forms">#REF!</definedName>
    <definedName name="_4_KQQ_ConcTot_Grout">#REF!</definedName>
    <definedName name="_4_KQQ_ConcTot_Rebar">#REF!</definedName>
    <definedName name="_4_KQQ_ConcTotQty">#REF!</definedName>
    <definedName name="_5__123Graph_ACHART_4" hidden="1">'[13]#REF'!$C$35:$C$48</definedName>
    <definedName name="_5_KQQ_TotQty_Sub1_ExLtLt">#REF!</definedName>
    <definedName name="_5_KQQ_TotQty_Sub1_HvyXHvy">#REF!</definedName>
    <definedName name="_5_KQQ_TotQty_Sub1_Ldr">#REF!</definedName>
    <definedName name="_5_KQQ_TotQty_Sub1_Med">#REF!</definedName>
    <definedName name="_5_KQQ_TotQty_Sub1_Misc">#REF!</definedName>
    <definedName name="_5_KQQ_TotQty_Sub1_PlatStrGrt">#REF!</definedName>
    <definedName name="_5_KQQ_TotQty_Sub2_FloorTread">#REF!</definedName>
    <definedName name="_5_KQQ_TotQty_Sub2_HR">#REF!</definedName>
    <definedName name="_5_KQQ_TotQty_Sub2_Ladder">#REF!</definedName>
    <definedName name="_5_KQQ_TotQty_Sub2_Other">#REF!</definedName>
    <definedName name="_5_KQQ_TotQty_Sub2_Piperack">#REF!</definedName>
    <definedName name="_5_KQQ_TotQty_Sub2_Platform">#REF!</definedName>
    <definedName name="_5_KQQ_TotQty_Sub2_Structure">#REF!</definedName>
    <definedName name="_5_KQQ_TotQty_Sub2_Suppts">#REF!</definedName>
    <definedName name="_5_KQQ_TotQty_Sub2_TowersTrusses">#REF!</definedName>
    <definedName name="_5YRDCF">#REF!</definedName>
    <definedName name="_6__123Graph_XCHART_3" hidden="1">'[14]#REF'!$A$15:$A$25</definedName>
    <definedName name="_6_KQQ_InstTerms">#REF!</definedName>
    <definedName name="_6_KQQ_InstWire">#REF!</definedName>
    <definedName name="_6_KQQ_RacewayTot">#REF!</definedName>
    <definedName name="_6_KQQ_TotCount_InstJBox">#REF!</definedName>
    <definedName name="_7_KQQ_AGElecTerms">#REF!</definedName>
    <definedName name="_7_KQQ_AGJBox">#REF!</definedName>
    <definedName name="_7_KQQ_AGRacewayTot">#REF!</definedName>
    <definedName name="_7_KQQ_AGUGElecTerms">#REF!</definedName>
    <definedName name="_7_KQQ_AGUGJBox">#REF!</definedName>
    <definedName name="_7_KQQ_AGUGRacewayTot">#REF!</definedName>
    <definedName name="_9__123Graph_XCHART_4" hidden="1">'[14]#REF'!$A$35:$A$48</definedName>
    <definedName name="_A037010">#REF!</definedName>
    <definedName name="_A037025">#REF!</definedName>
    <definedName name="_A037026">#REF!</definedName>
    <definedName name="_A037028">#REF!</definedName>
    <definedName name="_A037052">#REF!</definedName>
    <definedName name="_A037053">#REF!</definedName>
    <definedName name="_A038027">#REF!</definedName>
    <definedName name="_A038176">#REF!</definedName>
    <definedName name="_A038177">#REF!</definedName>
    <definedName name="_A038178">#REF!</definedName>
    <definedName name="_A038179">#REF!</definedName>
    <definedName name="_A038180">#REF!</definedName>
    <definedName name="_A038181">#REF!</definedName>
    <definedName name="_A038182">#REF!</definedName>
    <definedName name="_A038183">#REF!</definedName>
    <definedName name="_A038186">#REF!</definedName>
    <definedName name="_A038190">#REF!</definedName>
    <definedName name="_A038255">#REF!</definedName>
    <definedName name="_A038256">#REF!</definedName>
    <definedName name="_A038260">#REF!</definedName>
    <definedName name="_A038261">#REF!</definedName>
    <definedName name="_A038300">#REF!</definedName>
    <definedName name="_A038305">#REF!</definedName>
    <definedName name="_A038310">#REF!</definedName>
    <definedName name="_A038315">#REF!</definedName>
    <definedName name="_A038455">#REF!</definedName>
    <definedName name="_A038550">#REF!</definedName>
    <definedName name="_A038555">#REF!</definedName>
    <definedName name="_A038557">#REF!</definedName>
    <definedName name="_A038560">#REF!</definedName>
    <definedName name="_A038570">#REF!</definedName>
    <definedName name="_A038590">#REF!</definedName>
    <definedName name="_A038661">#REF!</definedName>
    <definedName name="_A038700">#REF!</definedName>
    <definedName name="_a1102" hidden="1">{#N/A,#N/A,FALSE,"аркон-исп-с";#N/A,#N/A,FALSE,"аркон-исп-d";#N/A,#N/A,FALSE,"газойл-исп-с";#N/A,#N/A,FALSE,"газойл-исп-d";#N/A,#N/A,FALSE,"спецспорт-исп-d";#N/A,#N/A,FALSE,"спецспорт-исп-c";#N/A,#N/A,FALSE,"мунай агро-исп-с";#N/A,#N/A,FALSE,"мунай агро-исп-д";#N/A,#N/A,FALSE,"имсталькон-4 -в";#N/A,#N/A,FALSE,"имсталькон-4 -а";#N/A,#N/A,FALSE,"имсталькон-3-в";#N/A,#N/A,FALSE,"имсталькон-3-а";#N/A,#N/A,FALSE,"имсталькон-2-в";#N/A,#N/A,FALSE,"имсталькон-2-а"}</definedName>
    <definedName name="_ACC1">#REF!</definedName>
    <definedName name="_ACC2">#REF!</definedName>
    <definedName name="_act9300">'[4]Full AFE'!#REF!</definedName>
    <definedName name="_act9400">'[4]Full AFE'!#REF!</definedName>
    <definedName name="_act9500">'[4]Full AFE'!#REF!</definedName>
    <definedName name="_AFE1000">#REF!</definedName>
    <definedName name="_AFE2000">#REF!</definedName>
    <definedName name="_AFE3000">#REF!</definedName>
    <definedName name="_AFE4000">#REF!</definedName>
    <definedName name="_AFE6000">#REF!</definedName>
    <definedName name="_AFE7000">#REF!</definedName>
    <definedName name="_aon2" hidden="1">{#N/A,#N/A,FALSE,"REPORT-Forecast(BOARD)";#N/A,#N/A,FALSE,"REPORT-Forecast (executive)";#N/A,#N/A,FALSE,"REPORT -Sales&amp;COS(executive)";#N/A,#N/A,FALSE,"REPORT-Capital (executive)";#N/A,#N/A,FALSE,"REPORT-EVA(executive)";#N/A,#N/A,FALSE,"REPORT-InvestmentSummary"}</definedName>
    <definedName name="_as2" hidden="1">"AS2DocumentEdit"</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8</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g03">#REF!</definedName>
    <definedName name="_bb1" hidden="1">{"Area1",#N/A,FALSE,"OREWACC";"Area2",#N/A,FALSE,"OREWACC"}</definedName>
    <definedName name="_bs1" hidden="1">{"AS",#N/A,FALSE,"Dec_BS";"LIAB",#N/A,FALSE,"Dec_BS"}</definedName>
    <definedName name="_CES1">#N/A</definedName>
    <definedName name="_CES2">#N/A</definedName>
    <definedName name="_col5">#REF!</definedName>
    <definedName name="_col7">#REF!</definedName>
    <definedName name="_col8">#REF!</definedName>
    <definedName name="_col9">#REF!</definedName>
    <definedName name="_CSG9">'[5]Drill TS'!$EO$1135:$ES$1135</definedName>
    <definedName name="_Currency_COA_Sumry__Std_Imp">'[11]COA Sumry - Std Imp'!$F$6</definedName>
    <definedName name="_Currency_COA_Sumry_by_Area">'[11]COA Sumry by Area'!$J$6</definedName>
    <definedName name="_Currency_COA_Sumry_by_Contr">'[11]COA Sumry by Contr'!$J$6</definedName>
    <definedName name="_Currency_COA_Sumry_by_RG">'[11]COA Sumry by RG'!$J$6</definedName>
    <definedName name="_Currency_Contr_TDC__Std_Imp">'[11]Contr TDC - Std Imp'!$G$6</definedName>
    <definedName name="_Currency_Equip_Rental_Summary_by_ContrEx">#REF!</definedName>
    <definedName name="_Currency_Item_Sumry__Std_Imp">'[11]Item Sumry - Std Imp'!$I$6</definedName>
    <definedName name="_Currency_List__Components">'[11]List - Components'!$G$6</definedName>
    <definedName name="_Currency_List__Equipment">#REF!</definedName>
    <definedName name="_Currency_MRC_Piping_Wgt">#REF!</definedName>
    <definedName name="_Currency_Proj_Cost_Sumry">#REF!</definedName>
    <definedName name="_Currency_Proj_TIC__Std_Imp">'[11]Proj TIC - Std Imp'!$F$6</definedName>
    <definedName name="_Currency_Project_Metrics">'[11]Project Metrics'!$O$5</definedName>
    <definedName name="_Currency_TDC_COA_Grp_Sumry">'[11]TDC COA Grp Sumry'!$K$5</definedName>
    <definedName name="_Currency_TDC_COA_Sumry">'[11]TDC COA Sumry'!$H$6</definedName>
    <definedName name="_Currency_TDC_Item_Dets">'[11]TDC Item Dets'!$P$5</definedName>
    <definedName name="_Currency_TDC_Item_DetsFull">'[11]TDC Item Dets-Full'!$V$5</definedName>
    <definedName name="_Currency_TDC_Item_DetsIPMFull">'[11]TDC Item Dets-IPM-Full'!$T$5</definedName>
    <definedName name="_Currency_TDC_Item_Sumry">'[11]TDC Item Sumry'!$O$5</definedName>
    <definedName name="_Currency_TDC_Key_Qty_Sumry">'[11]TDC Key Qty Sumry'!$J$5</definedName>
    <definedName name="_Currency_Unit_Costs__Std_Imp">'[11]Unit Costs - Std Imp'!$F$6</definedName>
    <definedName name="_Currency_Unit_MH__Std_Imp">'[11]Unit MH - Std Imp'!$F$6</definedName>
    <definedName name="_Currrency_List___Components">'[11]List - Components'!$G$6</definedName>
    <definedName name="_DAT1">#REF!</definedName>
    <definedName name="_DAT10">#REF!</definedName>
    <definedName name="_DAT11">#REF!</definedName>
    <definedName name="_DAT12">'[16]Raw Data'!#REF!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1" hidden="1">{"Area1",#N/A,FALSE,"OREWACC";"Area2",#N/A,FALSE,"OREWACC"}</definedName>
    <definedName name="_Dist_Bin" hidden="1">#REF!</definedName>
    <definedName name="_Dist_Values" hidden="1">#REF!</definedName>
    <definedName name="_DRL12">'[5]Drill TS'!$EO$1134:$ES$1134</definedName>
    <definedName name="_DRL8">'[5]Drill TS'!$EO$1136:$ES$1136</definedName>
    <definedName name="_Estimate_Class_COA_Sumry__Std_Imp">'[11]COA Sumry - Std Imp'!$D$6</definedName>
    <definedName name="_Estimate_Class_COA_Sumry_by_Area">'[11]COA Sumry by Area'!$G$6</definedName>
    <definedName name="_Estimate_Class_COA_Sumry_by_Contr">'[11]COA Sumry by Contr'!$G$6</definedName>
    <definedName name="_Estimate_Class_COA_Sumry_by_RG">'[11]COA Sumry by RG'!$G$6</definedName>
    <definedName name="_Estimate_Class_Contr_TDC__Std_Imp">'[11]Contr TDC - Std Imp'!$E$6</definedName>
    <definedName name="_Estimate_Class_Equip_Rental_Summary_by_ContrEx">#REF!</definedName>
    <definedName name="_Estimate_Class_Item_Sumry__Std_Imp">'[11]Item Sumry - Std Imp'!$F$6</definedName>
    <definedName name="_Estimate_Class_List__Components">'[11]List - Components'!$E$6</definedName>
    <definedName name="_Estimate_Class_List__Equipment">#REF!</definedName>
    <definedName name="_Estimate_Class_List__Equipment_by_Area">[17]UOP!#REF!</definedName>
    <definedName name="_Estimate_Class_MRC_Piping_Wgt">#REF!</definedName>
    <definedName name="_Estimate_Class_Proj_Cost_Sumry">#REF!</definedName>
    <definedName name="_Estimate_Class_Proj_TIC__Std_Imp">'[11]Proj TIC - Std Imp'!$D$6</definedName>
    <definedName name="_Estimate_Class_Project_Metrics">'[11]Project Metrics'!$H$5</definedName>
    <definedName name="_Estimate_Class_TDC_COA_Grp_Sumry">'[11]TDC COA Grp Sumry'!$E$5</definedName>
    <definedName name="_Estimate_Class_TDC_COA_Sumry">'[11]TDC COA Sumry'!$E$6</definedName>
    <definedName name="_Estimate_Class_TDC_Item_Dets">'[11]TDC Item Dets'!$G$5</definedName>
    <definedName name="_Estimate_Class_TDC_Item_DetsFull">'[11]TDC Item Dets-Full'!$K$5</definedName>
    <definedName name="_Estimate_Class_TDC_Item_DetsIPMFull">'[11]TDC Item Dets-IPM-Full'!$I$5</definedName>
    <definedName name="_Estimate_Class_TDC_Item_Sumry">'[11]TDC Item Sumry'!$F$5</definedName>
    <definedName name="_Estimate_Class_TDC_Key_Qty_Sumry">'[11]TDC Key Qty Sumry'!$E$5</definedName>
    <definedName name="_Estimate_Class_Unit_Costs__Std_Imp">'[11]Unit Costs - Std Imp'!$D$6</definedName>
    <definedName name="_Estimate_Class_Unit_MH__Std_Imp">'[11]Unit MH - Std Imp'!$D$6</definedName>
    <definedName name="_Estimate_Date_COA_Sumry__Std_Imp">'[11]COA Sumry - Std Imp'!$B$6</definedName>
    <definedName name="_Estimate_Date_COA_Sumry_by_Area">'[11]COA Sumry by Area'!$C$6</definedName>
    <definedName name="_Estimate_Date_COA_Sumry_by_Contr">'[11]COA Sumry by Contr'!$C$6</definedName>
    <definedName name="_Estimate_Date_COA_Sumry_by_RG">'[11]COA Sumry by RG'!$C$6</definedName>
    <definedName name="_Estimate_Date_Contr_TDC__Std_Imp">'[11]Contr TDC - Std Imp'!$B$6</definedName>
    <definedName name="_Estimate_Date_Equip_Rental_Summary_by_ContrEx">#REF!</definedName>
    <definedName name="_Estimate_Date_Item_DetsIPMFull">'[11]TDC Item Dets-IPM-Full'!$B$5</definedName>
    <definedName name="_Estimate_Date_Item_Sumry__Std_Imp">'[11]Item Sumry - Std Imp'!$B$6</definedName>
    <definedName name="_Estimate_Date_List__Components">'[11]List - Components'!$B$6</definedName>
    <definedName name="_Estimate_Date_List__Equipment">#REF!</definedName>
    <definedName name="_Estimate_Date_MRC_Piping_Wgt">#REF!</definedName>
    <definedName name="_Estimate_Date_Proj_Cost_Sumry">#REF!</definedName>
    <definedName name="_Estimate_Date_Proj_TIC__Std_Imp">'[11]Proj TIC - Std Imp'!$B$6</definedName>
    <definedName name="_Estimate_Date_Project_Metrics">'[11]Project Metrics'!$B$5</definedName>
    <definedName name="_Estimate_Date_TDC_COA_Grp_Sumry">'[11]TDC COA Grp Sumry'!$B$5</definedName>
    <definedName name="_Estimate_Date_TDC_COA_Sumry">'[11]TDC COA Sumry'!$B$6</definedName>
    <definedName name="_Estimate_Date_TDC_Item_Dets">'[11]TDC Item Dets'!$B$5</definedName>
    <definedName name="_Estimate_Date_TDC_Item_DetsFull">'[11]TDC Item Dets-Full'!$B$5</definedName>
    <definedName name="_Estimate_Date_TDC_Item_DetsIPMFull">'[11]TDC Item Dets-IPM-Full'!$B$5</definedName>
    <definedName name="_Estimate_Date_TDC_Item_Sumry">'[11]TDC Item Sumry'!$B$5</definedName>
    <definedName name="_Estimate_Date_TDC_Key_Qty_Sumry">'[11]TDC Key Qty Sumry'!$B$5</definedName>
    <definedName name="_Estimate_Date_Unit_Costs__Std_Imp">'[11]Unit Costs - Std Imp'!$B$6</definedName>
    <definedName name="_Estimate_Date_Unit_MH__Std_Imp">'[11]Unit MH - Std Imp'!$B$6</definedName>
    <definedName name="_Fill" hidden="1">#REF!</definedName>
    <definedName name="_xlnm._FilterDatabase" localSheetId="14" hidden="1">'2.1 Electrical ISBL'!$B$3:$M$53</definedName>
    <definedName name="_xlnm._FilterDatabase" localSheetId="2" hidden="1">'Oferta financiara "PCC"'!$A$3:$N$78</definedName>
    <definedName name="_xlnm._FilterDatabase" hidden="1">#REF!</definedName>
    <definedName name="_Job_Number_COA_Sumry__Std_Imp">'[11]COA Sumry - Std Imp'!$D$5</definedName>
    <definedName name="_Job_Number_COA_Sumry_by_Area">'[11]COA Sumry by Area'!$G$5</definedName>
    <definedName name="_Job_Number_COA_Sumry_by_Contr">'[11]COA Sumry by Contr'!$G$5</definedName>
    <definedName name="_Job_Number_COA_Sumry_by_RG">'[11]COA Sumry by RG'!$G$5</definedName>
    <definedName name="_Job_Number_Contr_TDC__Std_Imp">'[11]Contr TDC - Std Imp'!$E$5</definedName>
    <definedName name="_Job_Number_Equip_Rental_Summary_by_ContrEx">#REF!</definedName>
    <definedName name="_Job_Number_Item_Sumry__Std_Imp">'[11]Item Sumry - Std Imp'!$F$5</definedName>
    <definedName name="_Job_Number_List__Components">'[11]List - Components'!$E$5</definedName>
    <definedName name="_Job_Number_List__Equipment">#REF!</definedName>
    <definedName name="_Job_Number_List__Equipment_by_Area">[17]UOP!#REF!</definedName>
    <definedName name="_Job_Number_MRC_Piping_Wgt">#REF!</definedName>
    <definedName name="_Job_Number_Proj_Cost_Sumry">#REF!</definedName>
    <definedName name="_Job_Number_Proj_TIC__Std_Imp">'[11]Proj TIC - Std Imp'!$D$5</definedName>
    <definedName name="_Job_Number_Project_Metrics">'[11]Project Metrics'!$L$5</definedName>
    <definedName name="_Job_Number_TDC_COA_Grp_Sumry">'[11]TDC COA Grp Sumry'!$I$5</definedName>
    <definedName name="_Job_Number_TDC_COA_Sumry">'[11]TDC COA Sumry'!$E$5</definedName>
    <definedName name="_Job_Number_TDC_Item_Dets">'[11]TDC Item Dets'!$L$5</definedName>
    <definedName name="_Job_Number_TDC_Item_DetsFull">'[11]TDC Item Dets-Full'!$R$5</definedName>
    <definedName name="_Job_Number_TDC_Item_DetsIPMFull">'[11]TDC Item Dets-IPM-Full'!$P$5</definedName>
    <definedName name="_Job_Number_TDC_Item_Sumry">'[11]TDC Item Sumry'!$L$5</definedName>
    <definedName name="_Job_Number_TDC_Key_Qty_Sumry">'[11]TDC Key Qty Sumry'!$H$5</definedName>
    <definedName name="_Job_Number_Unit_Costs__Std_Imp">'[11]Unit Costs - Std Imp'!$D$5</definedName>
    <definedName name="_Job_Number_Unit_MH__Std_Imp">'[11]Unit MH - Std Imp'!$D$5</definedName>
    <definedName name="_Key1" hidden="1">#REF!</definedName>
    <definedName name="_Key2" hidden="1">#REF!</definedName>
    <definedName name="_LOG8">'[5]Drill TS'!$EO$1137:$ES$1137</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ob1000">'[6]Full AFE'!$J$11:$J$20</definedName>
    <definedName name="_mob1100">'[6]Full AFE'!$J$24:$J$27</definedName>
    <definedName name="_mob2000">'[6]Full AFE'!$J$32:$J$45</definedName>
    <definedName name="_mob2100">'[6]Full AFE'!$J$49:$J$55</definedName>
    <definedName name="_mob2200">'[6]Full AFE'!$J$59:$J$74</definedName>
    <definedName name="_mob2300">'[6]Full AFE'!$J$78:$J$83</definedName>
    <definedName name="_mob2400">'[6]Full AFE'!$J$87:$J$94</definedName>
    <definedName name="_mob2500">'[6]Full AFE'!$J$98:$J$106</definedName>
    <definedName name="_mob2600">'[6]Full AFE'!$J$110:$J$116</definedName>
    <definedName name="_mob2700">'[6]Full AFE'!$J$120:$J$125</definedName>
    <definedName name="_mob2800">'[6]Full AFE'!$J$129:$J$143</definedName>
    <definedName name="_mob3000">'[6]Full AFE'!$J$148:$J$188</definedName>
    <definedName name="_mob3100">'[6]Full AFE'!$J$156:$J$167</definedName>
    <definedName name="_mob3200">'[6]Full AFE'!$J$171:$J$180</definedName>
    <definedName name="_mob3300">'[6]Full AFE'!$J$184:$J$189</definedName>
    <definedName name="_mob3400">'[6]Full AFE'!$J$193:$J$197</definedName>
    <definedName name="_mob3500">'[6]Full AFE'!$J$201:$J$202</definedName>
    <definedName name="_mob3600">'[6]Full AFE'!$J$206:$J$207</definedName>
    <definedName name="_mob3700">'[6]Full AFE'!$J$211:$J$212</definedName>
    <definedName name="_mob4000">'[6]Full AFE'!$J$219:$J$227</definedName>
    <definedName name="_mob4100">'[6]Full AFE'!$J$231:$J$239</definedName>
    <definedName name="_mob4200">'[6]Full AFE'!$J$243:$J$252</definedName>
    <definedName name="_mob4300">'[6]Full AFE'!$J$256:$J$265</definedName>
    <definedName name="_mob4400">'[6]Full AFE'!$J$269:$J$275</definedName>
    <definedName name="_mob4500">'[6]Full AFE'!$J$279:$J$290</definedName>
    <definedName name="_mob4600">'[6]Full AFE'!$J$294:$J$306</definedName>
    <definedName name="_mob4700">'[6]Full AFE'!$J$310:$J$318</definedName>
    <definedName name="_mob5000">'[6]Full AFE'!$J$323:$J$329</definedName>
    <definedName name="_mob5100">'[6]Full AFE'!$J$333:$J$346</definedName>
    <definedName name="_mob5200">'[6]Full AFE'!$J$350:$J$363</definedName>
    <definedName name="_mob5300">'[6]Full AFE'!$J$367:$J$378</definedName>
    <definedName name="_mob5400">'[6]Full AFE'!$J$382:$J$393</definedName>
    <definedName name="_mob5500">'[6]Full AFE'!$J$397:$J$405</definedName>
    <definedName name="_mob5600">'[6]Full AFE'!$J$409:$J$418</definedName>
    <definedName name="_mob5700">'[6]Full AFE'!$J$422:$J$430</definedName>
    <definedName name="_mob5800">'[6]Full AFE'!$J$434:$J$440</definedName>
    <definedName name="_mob5900">'[6]Full AFE'!$J$444:$J$454</definedName>
    <definedName name="_mob6000">'[6]Full AFE'!$J$458:$J$474</definedName>
    <definedName name="_mob6100">'[6]Full AFE'!$J$478:$J$484</definedName>
    <definedName name="_mob6200">'[6]Full AFE'!$J$488:$J$493</definedName>
    <definedName name="_mob6300">'[6]Full AFE'!$J$497:$J$503</definedName>
    <definedName name="_mob6400">'[6]Full AFE'!$J$507:$J$513</definedName>
    <definedName name="_mob6500">'[6]Full AFE'!$J$517:$J$523</definedName>
    <definedName name="_mob7000">'[6]Full AFE'!$J$528:$J$540</definedName>
    <definedName name="_mob7100">'[6]Full AFE'!$J$544:$J$559</definedName>
    <definedName name="_mob7200">'[6]Full AFE'!$J$563:$J$569</definedName>
    <definedName name="_mob7300">'[6]Full AFE'!$J$573:$J$600</definedName>
    <definedName name="_mob7400">'[6]Full AFE'!$J$604:$J$631</definedName>
    <definedName name="_mob7500">'[6]Full AFE'!$J$635:$J$654</definedName>
    <definedName name="_mob7600">'[6]Full AFE'!$J$658:$J$664</definedName>
    <definedName name="_mob7700">'[6]Full AFE'!$J$668:$J$674</definedName>
    <definedName name="_mob7800">'[6]Full AFE'!$J$678:$J$684</definedName>
    <definedName name="_mob7900">'[6]Full AFE'!$J$688:$J$694</definedName>
    <definedName name="_mob9000">'[6]Full AFE'!$J$699:$J$712</definedName>
    <definedName name="_mob9100">'[6]Full AFE'!$J$716:$J$737</definedName>
    <definedName name="_mob9200">'[6]Full AFE'!$J$741:$J$761</definedName>
    <definedName name="_mob9300">'[6]Full AFE'!$J$765:$J$786</definedName>
    <definedName name="_mob9400">'[6]Full AFE'!$J$790:$J$796</definedName>
    <definedName name="_mob9500">'[6]Full AFE'!$J$800:$J$807</definedName>
    <definedName name="_MRC8_PipeWgt">#REF!</definedName>
    <definedName name="_n1" localSheetId="1" hidden="1">{#N/A,#N/A,FALSE,"Vessel1 1";#N/A,#N/A,FALSE,"Vessel1 2";#N/A,#N/A,FALSE,"Vessel1 3";#N/A,#N/A,FALSE,"Vessel1 4";#N/A,#N/A,FALSE,"Vessel1 5";#N/A,#N/A,FALSE,"Vessel1 6";#N/A,#N/A,FALSE,"Vessel1 7";#N/A,#N/A,FALSE,"Vessel1 8";#N/A,#N/A,FALSE,"Vessel1 9";#N/A,#N/A,FALSE,"Vessel1 10";#N/A,#N/A,FALSE,"Vessel1 11"}</definedName>
    <definedName name="_n1" localSheetId="2" hidden="1">{#N/A,#N/A,FALSE,"Vessel1 1";#N/A,#N/A,FALSE,"Vessel1 2";#N/A,#N/A,FALSE,"Vessel1 3";#N/A,#N/A,FALSE,"Vessel1 4";#N/A,#N/A,FALSE,"Vessel1 5";#N/A,#N/A,FALSE,"Vessel1 6";#N/A,#N/A,FALSE,"Vessel1 7";#N/A,#N/A,FALSE,"Vessel1 8";#N/A,#N/A,FALSE,"Vessel1 9";#N/A,#N/A,FALSE,"Vessel1 10";#N/A,#N/A,FALSE,"Vessel1 11"}</definedName>
    <definedName name="_n1" hidden="1">{#N/A,#N/A,FALSE,"Vessel1 1";#N/A,#N/A,FALSE,"Vessel1 2";#N/A,#N/A,FALSE,"Vessel1 3";#N/A,#N/A,FALSE,"Vessel1 4";#N/A,#N/A,FALSE,"Vessel1 5";#N/A,#N/A,FALSE,"Vessel1 6";#N/A,#N/A,FALSE,"Vessel1 7";#N/A,#N/A,FALSE,"Vessel1 8";#N/A,#N/A,FALSE,"Vessel1 9";#N/A,#N/A,FALSE,"Vessel1 10";#N/A,#N/A,FALSE,"Vessel1 11"}</definedName>
    <definedName name="_Order1" localSheetId="1" hidden="1">255</definedName>
    <definedName name="_Order1" localSheetId="2" hidden="1">255</definedName>
    <definedName name="_Order1" hidden="1">0</definedName>
    <definedName name="_Order2" hidden="1">0</definedName>
    <definedName name="_Parse_In" hidden="1">#REF!</definedName>
    <definedName name="_Parse_Out" hidden="1">#REF!</definedName>
    <definedName name="_Prepared_By_COA_Sumry__Std_Imp">'[11]COA Sumry - Std Imp'!$F$5</definedName>
    <definedName name="_Prepared_By_COA_Sumry_by_Area">'[11]COA Sumry by Area'!$J$5</definedName>
    <definedName name="_Prepared_By_COA_Sumry_by_Contr">'[11]COA Sumry by Contr'!$J$5</definedName>
    <definedName name="_Prepared_By_COA_Sumry_by_RG">'[11]COA Sumry by RG'!$J$5</definedName>
    <definedName name="_Prepared_By_Contr_TDC__Std_Imp">'[11]Contr TDC - Std Imp'!$G$5</definedName>
    <definedName name="_Prepared_By_Equip_Rental_Summary_by_ContrEx">#REF!</definedName>
    <definedName name="_Prepared_By_Item_Sumry__Std_Imp">'[11]Item Sumry - Std Imp'!$I$5</definedName>
    <definedName name="_Prepared_By_List__Components">'[11]List - Components'!$G$5</definedName>
    <definedName name="_Prepared_By_List__Equipment">#REF!</definedName>
    <definedName name="_Prepared_By_MRC_Piping_Wgt">#REF!</definedName>
    <definedName name="_Prepared_By_Proj_Cost_Sumry">#REF!</definedName>
    <definedName name="_Prepared_By_Proj_TIC__Std_Imp">'[11]Proj TIC - Std Imp'!$F$5</definedName>
    <definedName name="_Prepared_By_Project_Metrics">'[11]Project Metrics'!$O$3</definedName>
    <definedName name="_Prepared_By_TDC_COA_Grp_Sumry">'[11]TDC COA Grp Sumry'!$K$3</definedName>
    <definedName name="_Prepared_By_TDC_COA_Sumry">'[11]TDC COA Sumry'!$H$5</definedName>
    <definedName name="_Prepared_By_TDC_Item_Dets">'[11]TDC Item Dets'!$P$3</definedName>
    <definedName name="_Prepared_By_TDC_Item_DetsFull">'[11]TDC Item Dets-Full'!$V$3</definedName>
    <definedName name="_Prepared_By_TDC_Item_DetsIPMFull">'[11]TDC Item Dets-IPM-Full'!$T$3</definedName>
    <definedName name="_Prepared_By_TDC_Item_Sumry">'[11]TDC Item Sumry'!$O$3</definedName>
    <definedName name="_Prepared_By_TDC_Key_Qty_Sumry">'[11]TDC Key Qty Sumry'!$J$3</definedName>
    <definedName name="_Prepared_By_Unit_Costs__Std_Imp">'[11]Unit Costs - Std Imp'!$F$5</definedName>
    <definedName name="_Prepared_By_Unit_MH__Std_Imp">'[11]Unit MH - Std Imp'!$F$5</definedName>
    <definedName name="_Project_Directory_Proj_Cost_Sumry">'[15]Proj Cost Sumry'!#REF!</definedName>
    <definedName name="_Project_Location_COA_Sumry__Std_Imp">'[11]COA Sumry - Std Imp'!$B$5</definedName>
    <definedName name="_Project_Location_COA_Sumry_by_Area">'[11]COA Sumry by Area'!$C$5</definedName>
    <definedName name="_Project_Location_COA_Sumry_by_Contr">'[11]COA Sumry by Contr'!$C$5</definedName>
    <definedName name="_Project_Location_COA_Sumry_by_RG">'[11]COA Sumry by RG'!$C$5</definedName>
    <definedName name="_Project_Location_Contr_TDC__Std_Imp">'[11]Contr TDC - Std Imp'!$B$5</definedName>
    <definedName name="_Project_Location_Equip_Rental_Summary_by_ContrEx">#REF!</definedName>
    <definedName name="_Project_Location_Item_Sumry__Std_Imp">'[11]Item Sumry - Std Imp'!$B$5</definedName>
    <definedName name="_Project_Location_List__Components">'[11]List - Components'!$B$5</definedName>
    <definedName name="_Project_Location_List__Equipment">#REF!</definedName>
    <definedName name="_Project_Location_List__Equipment_by_Area">[17]UOP!#REF!</definedName>
    <definedName name="_Project_Location_MRC_Piping_Wgt">#REF!</definedName>
    <definedName name="_Project_Location_Proj_Cost_Sumry">#REF!</definedName>
    <definedName name="_Project_Location_Proj_TIC__Std_Imp">'[11]Proj TIC - Std Imp'!$B$5</definedName>
    <definedName name="_Project_Location_Project_Metrics">'[11]Project Metrics'!$L$4</definedName>
    <definedName name="_Project_Location_TDC_COA_Grp_Sumry">'[11]TDC COA Grp Sumry'!$I$4</definedName>
    <definedName name="_Project_Location_TDC_COA_Sumry">'[11]TDC COA Sumry'!$B$5</definedName>
    <definedName name="_Project_Location_TDC_Item_Dets">'[11]TDC Item Dets'!$L$4</definedName>
    <definedName name="_Project_Location_TDC_Item_DetsFull">'[11]TDC Item Dets-Full'!$R$4</definedName>
    <definedName name="_Project_Location_TDC_Item_DetsIPMFull">'[11]TDC Item Dets-IPM-Full'!$P$4</definedName>
    <definedName name="_Project_Location_TDC_Item_Sumry">'[11]TDC Item Sumry'!$L$4</definedName>
    <definedName name="_Project_Location_TDC_Key_Qty_Sumry">'[11]TDC Key Qty Sumry'!$H$4</definedName>
    <definedName name="_Project_Location_Unit_Costs__Std_Imp">'[11]Unit Costs - Std Imp'!$B$5</definedName>
    <definedName name="_Project_Location_Unit_MH__Std_Imp">'[11]Unit MH - Std Imp'!$B$5</definedName>
    <definedName name="_Project_Name_COA_Sumry__Std_Imp">'[11]COA Sumry - Std Imp'!$B$4</definedName>
    <definedName name="_Project_Name_COA_Sumry_by_Area">'[11]COA Sumry by Area'!$C$4</definedName>
    <definedName name="_Project_Name_COA_Sumry_by_Contr">'[11]COA Sumry by Contr'!$C$4</definedName>
    <definedName name="_Project_Name_COA_Sumry_by_RG">'[11]COA Sumry by RG'!$C$4</definedName>
    <definedName name="_Project_Name_Contr_TDC__Std_Imp">'[11]Contr TDC - Std Imp'!$B$4</definedName>
    <definedName name="_Project_Name_Equip_Rental_Summary_by_ContrEx">#REF!</definedName>
    <definedName name="_Project_Name_Item_Sumry__Std_Imp">'[11]Item Sumry - Std Imp'!$B$4</definedName>
    <definedName name="_Project_Name_List__Components">'[11]List - Components'!$B$4</definedName>
    <definedName name="_Project_Name_List__Equipment">#REF!</definedName>
    <definedName name="_Project_Name_MRC_Piping_Wgt">#REF!</definedName>
    <definedName name="_Project_Name_Proj_Cost_Sumry">#REF!</definedName>
    <definedName name="_Project_Name_Proj_TIC__Std_Imp">'[11]Proj TIC - Std Imp'!$B$4</definedName>
    <definedName name="_Project_Name_Project_Metrics">'[11]Project Metrics'!$B$4</definedName>
    <definedName name="_Project_Name_TDC_COA_Grp_Sumry">'[11]TDC COA Grp Sumry'!$B$4</definedName>
    <definedName name="_Project_Name_TDC_COA_Sumry">'[11]TDC COA Sumry'!$B$4</definedName>
    <definedName name="_Project_Name_TDC_Item_Dets">'[11]TDC Item Dets'!$B$4</definedName>
    <definedName name="_Project_Name_TDC_Item_DetsFull">'[11]TDC Item Dets-Full'!$B$4</definedName>
    <definedName name="_Project_Name_TDC_Item_DetsIPMFull">'[11]TDC Item Dets-IPM-Full'!$B$4</definedName>
    <definedName name="_Project_Name_TDC_Item_Sumry">'[11]TDC Item Sumry'!$B$4</definedName>
    <definedName name="_Project_Name_TDC_Key_Qty_Sumry">'[11]TDC Key Qty Sumry'!$B$4</definedName>
    <definedName name="_Project_Name_Unit_Costs__Std_Imp">'[11]Unit Costs - Std Imp'!$B$4</definedName>
    <definedName name="_Project_Name_Unit_MH__Std_Imp">'[11]Unit MH - Std Imp'!$B$4</definedName>
    <definedName name="_Project_Title_COA_Sumry__Std_Imp">'[11]COA Sumry - Std Imp'!$B$3</definedName>
    <definedName name="_Project_Title_COA_Sumry_by_Area">'[11]COA Sumry by Area'!$C$3</definedName>
    <definedName name="_Project_Title_COA_Sumry_by_Contr">'[11]COA Sumry by Contr'!$C$3</definedName>
    <definedName name="_Project_Title_COA_Sumry_by_RG">'[11]COA Sumry by RG'!$C$3</definedName>
    <definedName name="_Project_Title_Contr_TDC__Std_Imp">'[11]Contr TDC - Std Imp'!$B$3</definedName>
    <definedName name="_Project_Title_Equip_Rental_Summary_by_ContrEx">#REF!</definedName>
    <definedName name="_Project_Title_Item_Sumry__Std_Imp">'[11]Item Sumry - Std Imp'!$B$3</definedName>
    <definedName name="_Project_Title_List__Components">'[11]List - Components'!$B$3</definedName>
    <definedName name="_Project_Title_List__Equipment">#REF!</definedName>
    <definedName name="_Project_Title_MRC_Piping_Wgt">#REF!</definedName>
    <definedName name="_Project_Title_Proj_Cost_Sumry">#REF!</definedName>
    <definedName name="_Project_Title_Proj_TIC__Std_Imp">'[11]Proj TIC - Std Imp'!$B$3</definedName>
    <definedName name="_Project_Title_Project_Metrics">'[11]Project Metrics'!$B$3</definedName>
    <definedName name="_Project_Title_TDC_COA_Grp_Sumry">'[11]TDC COA Grp Sumry'!$B$3</definedName>
    <definedName name="_Project_Title_TDC_COA_Sumry">'[11]TDC COA Sumry'!$B$3</definedName>
    <definedName name="_Project_Title_TDC_Item_Dets">'[11]TDC Item Dets'!$B$3</definedName>
    <definedName name="_Project_Title_TDC_Item_DetsFull">'[11]TDC Item Dets-Full'!$B$3</definedName>
    <definedName name="_Project_Title_TDC_Item_DetsIPMFull">'[11]TDC Item Dets-IPM-Full'!$B$3</definedName>
    <definedName name="_Project_Title_TDC_Item_Sumry">'[11]TDC Item Sumry'!$B$3</definedName>
    <definedName name="_Project_Title_TDC_Key_Qty_Sumry">'[11]TDC Key Qty Sumry'!$B$3</definedName>
    <definedName name="_Project_Title_Unit_Costs__Std_Imp">'[11]Unit Costs - Std Imp'!$B$3</definedName>
    <definedName name="_Project_Title_Unit_MH__Std_Imp">'[11]Unit MH - Std Imp'!$B$3</definedName>
    <definedName name="_Regression_Out" hidden="1">#REF!</definedName>
    <definedName name="_Regression_X" hidden="1">#REF!</definedName>
    <definedName name="_Regression_Y" hidden="1">#REF!</definedName>
    <definedName name="_Report_Header_Equip_Rental_Summary_by_ContrEx">#REF!</definedName>
    <definedName name="_RON2" hidden="1">{#N/A,#N/A,FALSE,"REPORT-Forecast(BOARD)";#N/A,#N/A,FALSE,"REPORT-Forecast (executive)";#N/A,#N/A,FALSE,"REPORT -Sales&amp;COS(executive)";#N/A,#N/A,FALSE,"REPORT-Capital (executive)";#N/A,#N/A,FALSE,"REPORT-EVA(executive)";#N/A,#N/A,FALSE,"REPORT-InvestmentSummary"}</definedName>
    <definedName name="_s3" hidden="1">{#N/A,#N/A,FALSE,"Aging Summary";#N/A,#N/A,FALSE,"Ratio Analysis";#N/A,#N/A,FALSE,"Test 120 Day Accts";#N/A,#N/A,FALSE,"Tickmarks"}</definedName>
    <definedName name="_s4" hidden="1">{#N/A,#N/A,FALSE,"Aging Summary";#N/A,#N/A,FALSE,"Ratio Analysis";#N/A,#N/A,FALSE,"Test 120 Day Accts";#N/A,#N/A,FALSE,"Tickmarks"}</definedName>
    <definedName name="_Scenario_Name_COA_Sumry__Std_Imp">'[11]COA Sumry - Std Imp'!$E$4</definedName>
    <definedName name="_Scenario_Name_COA_Sumry_by_Area">'[11]COA Sumry by Area'!$H$4</definedName>
    <definedName name="_Scenario_Name_COA_Sumry_by_Contr">'[11]COA Sumry by Contr'!$H$4</definedName>
    <definedName name="_Scenario_Name_COA_Sumry_by_RG">'[11]COA Sumry by RG'!$H$4</definedName>
    <definedName name="_Scenario_Name_Contr_TDC__Std_Imp">'[11]Contr TDC - Std Imp'!$F$4</definedName>
    <definedName name="_Scenario_Name_Equip_Rental_Summary_by_ContrEx">#REF!</definedName>
    <definedName name="_Scenario_Name_Item_Sumry__Std_Imp">'[11]Item Sumry - Std Imp'!$H$4</definedName>
    <definedName name="_Scenario_Name_List__Components">'[11]List - Components'!$F$4</definedName>
    <definedName name="_Scenario_Name_List__Equipment">#REF!</definedName>
    <definedName name="_Scenario_Name_List__Equipment_by_Area">[17]UOP!#REF!</definedName>
    <definedName name="_Scenario_Name_MRC_Piping_Wgt">#REF!</definedName>
    <definedName name="_Scenario_Name_Proj_Cost_Sumry">#REF!</definedName>
    <definedName name="_Scenario_Name_Proj_TIC__Std_Imp">'[11]Proj TIC - Std Imp'!$E$4</definedName>
    <definedName name="_Scenario_Name_Project_Metrics">'[11]Project Metrics'!$H$4</definedName>
    <definedName name="_Scenario_Name_TDC_COA_Grp_Sumry">'[11]TDC COA Grp Sumry'!$E$4</definedName>
    <definedName name="_Scenario_Name_TDC_COA_Sumry">'[11]TDC COA Sumry'!$F$4</definedName>
    <definedName name="_Scenario_Name_TDC_Item_Dets">'[11]TDC Item Dets'!$G$4</definedName>
    <definedName name="_Scenario_Name_TDC_Item_DetsFull">'[11]TDC Item Dets-Full'!$K$4</definedName>
    <definedName name="_Scenario_Name_TDC_Item_DetsIPMFull">'[11]TDC Item Dets-IPM-Full'!$I$4</definedName>
    <definedName name="_Scenario_Name_TDC_Item_Sumry">'[11]TDC Item Sumry'!$F$4</definedName>
    <definedName name="_Scenario_Name_TDC_Key_Qty_Sumry">'[11]TDC Key Qty Sumry'!$E$4</definedName>
    <definedName name="_Scenario_Name_Unit_Costs__Std_Imp">'[11]Unit Costs - Std Imp'!$E$4</definedName>
    <definedName name="_Scenario_Name_Unit_MH__Std_Imp">'[11]Unit MH - Std Imp'!$E$4</definedName>
    <definedName name="_sem9300">'[4]Full AFE'!#REF!</definedName>
    <definedName name="_sem9400">'[4]Full AFE'!#REF!</definedName>
    <definedName name="_sem9500">'[4]Full AFE'!#REF!</definedName>
    <definedName name="_SF140">#REF!</definedName>
    <definedName name="_SI_0_TDC_COASumry">'[11]COA Sumry - Std Imp'!$A$7</definedName>
    <definedName name="_SI_0_TDC_ContrSumry">'[11]Contr TDC - Std Imp'!$A$7</definedName>
    <definedName name="_SI_0_TDC_ItemSumry">'[11]Item Sumry - Std Imp'!$A$7</definedName>
    <definedName name="_SI_0_TDC_UnitCosts">'[11]Unit Costs - Std Imp'!$A$7</definedName>
    <definedName name="_SI_0_TDC_UnitMH">'[11]Unit MH - Std Imp'!$A$7</definedName>
    <definedName name="_SI_0_TIC_Overall">'[11]Proj TIC - Std Imp'!$A$7</definedName>
    <definedName name="_Sort" localSheetId="1" hidden="1">#REF!</definedName>
    <definedName name="_Sort" localSheetId="2" hidden="1">#REF!</definedName>
    <definedName name="_Sort" hidden="1">[18]Budgets!#REF!</definedName>
    <definedName name="_sum3">SUM(#REF!)</definedName>
    <definedName name="_Table1_In1" hidden="1">#REF!</definedName>
    <definedName name="_TDE1">#N/A</definedName>
    <definedName name="_TDE2">#N/A</definedName>
    <definedName name="_vvv1" hidden="1">{"Area1",#N/A,FALSE,"OREWACC";"Area2",#N/A,FALSE,"OREWACC"}</definedName>
    <definedName name="_WRN1"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_wrn2"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a" hidden="1">{"mgmt forecast",#N/A,FALSE,"Mgmt Forecast";"dcf table",#N/A,FALSE,"Mgmt Forecast";"sensitivity",#N/A,FALSE,"Mgmt Forecast";"table inputs",#N/A,FALSE,"Mgmt Forecast";"calculations",#N/A,FALSE,"Mgmt Forecast"}</definedName>
    <definedName name="aa" hidden="1">{"'Daten'!$A$3:$J$9"}</definedName>
    <definedName name="AAA_DOCTOPS" hidden="1">"AAA_SET"</definedName>
    <definedName name="AAA_duser" hidden="1">"OFF"</definedName>
    <definedName name="aaaaaaaaaaaaaaaaaa" hidden="1">{#N/A,#N/A,FALSE,"Aging Summary";#N/A,#N/A,FALSE,"Ratio Analysis";#N/A,#N/A,FALSE,"Test 120 Day Accts";#N/A,#N/A,FALSE,"Tickmarks"}</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AND">'[5]Drill TS'!$EO$1133:$ES$1133</definedName>
    <definedName name="ABANDON.COSTS">#REF!</definedName>
    <definedName name="abc" hidden="1">{"1998",#N/A,FALSE,"IncSt";"1998",#N/A,FALSE,"BalSh";"1998",#N/A,FALSE,"CF";"1998",#N/A,FALSE,"In-Out";"1998",#N/A,FALSE,"Shiprs";"1998",#N/A,FALSE,"Rev";"1998",#N/A,FALSE,"COS-L";"1998",#N/A,FALSE,"COS-M";"1998",#N/A,FALSE,"OHAdj"}</definedName>
    <definedName name="AC">#N/A</definedName>
    <definedName name="Accepted_Qual">[19]Spend!#REF!</definedName>
    <definedName name="Accepted_Waiting">[19]Spend!#REF!</definedName>
    <definedName name="access">#REF!</definedName>
    <definedName name="AccessDatabase" hidden="1">"C:\My Documents\MAUI MALL1.mdb"</definedName>
    <definedName name="ACT">#REF!</definedName>
    <definedName name="act_eval">#REF!</definedName>
    <definedName name="act_plan">#REF!</definedName>
    <definedName name="ACTLGH">#N/A</definedName>
    <definedName name="Actual">[20]Hidden!$G$42</definedName>
    <definedName name="actual_mob">'[4]Full AFE'!#REF!</definedName>
    <definedName name="ActualProdGas">#REF!</definedName>
    <definedName name="ActualProdOil">#REF!</definedName>
    <definedName name="ActualProdWater">#REF!</definedName>
    <definedName name="ActualWaterInj">#REF!</definedName>
    <definedName name="ACwvu.CapersView." hidden="1">[21]MASTER!#REF!</definedName>
    <definedName name="ACwvu.Japan_Capers_Ed_Pub." hidden="1">#REF!</definedName>
    <definedName name="ACwvu.KJP_CC." hidden="1">#REF!</definedName>
    <definedName name="ad" hidden="1">{#N/A,#N/A,FALSE,"REPORT-Forecast(BOARD)";#N/A,#N/A,FALSE,"REPORT-Forecast (executive)";#N/A,#N/A,FALSE,"REPORT -Sales&amp;COS(executive)";#N/A,#N/A,FALSE,"REPORT-Capital (executive)";#N/A,#N/A,FALSE,"REPORT-EVA(executive)";#N/A,#N/A,FALSE,"REPORT-InvestmentSummary"}</definedName>
    <definedName name="ADj" hidden="1">{#N/A,#N/A,FALSE,"Index";#N/A,#N/A,FALSE,"inc stmt ";#N/A,#N/A,FALSE,"sumry ytd";#N/A,#N/A,FALSE,"sumry mon";#N/A,#N/A,FALSE,"accruals";#N/A,#N/A,FALSE,"prodsvc";#N/A,#N/A,FALSE,"CVA";#N/A,#N/A,FALSE,"balsheet";#N/A,#N/A,FALSE,"Cflow short";#N/A,#N/A,FALSE,"Cflow long"}</definedName>
    <definedName name="aewr" hidden="1">{"mgmt forecast",#N/A,FALSE,"Mgmt Forecast";"dcf table",#N/A,FALSE,"Mgmt Forecast";"sensitivity",#N/A,FALSE,"Mgmt Forecast";"table inputs",#N/A,FALSE,"Mgmt Forecast";"calculations",#N/A,FALSE,"Mgmt Forecast"}</definedName>
    <definedName name="aewr_" hidden="1">{"mgmt forecast",#N/A,FALSE,"Mgmt Forecast";"dcf table",#N/A,FALSE,"Mgmt Forecast";"sensitivity",#N/A,FALSE,"Mgmt Forecast";"table inputs",#N/A,FALSE,"Mgmt Forecast";"calculations",#N/A,FALSE,"Mgmt Forecast"}</definedName>
    <definedName name="AFE">#REF!</definedName>
    <definedName name="AFE_Number">[22]Controls!$B$4</definedName>
    <definedName name="AFE_Summary">#REF!</definedName>
    <definedName name="AFE_Total">#REF!</definedName>
    <definedName name="AFORM">#REF!</definedName>
    <definedName name="Aging2" hidden="1">{#N/A,#N/A,FALSE,"Aging Summary";#N/A,#N/A,FALSE,"Ratio Analysis";#N/A,#N/A,FALSE,"Test 120 Day Accts";#N/A,#N/A,FALSE,"Tickmarks"}</definedName>
    <definedName name="Aging2E" hidden="1">{#N/A,#N/A,FALSE,"Aging Summary";#N/A,#N/A,FALSE,"Ratio Analysis";#N/A,#N/A,FALSE,"Test 120 Day Accts";#N/A,#N/A,FALSE,"Tickmarks"}</definedName>
    <definedName name="aging3" hidden="1">{#N/A,#N/A,FALSE,"Aging Summary";#N/A,#N/A,FALSE,"Ratio Analysis";#N/A,#N/A,FALSE,"Test 120 Day Accts";#N/A,#N/A,FALSE,"Tickmarks"}</definedName>
    <definedName name="aging5" hidden="1">{#N/A,#N/A,FALSE,"Aging Summary";#N/A,#N/A,FALSE,"Ratio Analysis";#N/A,#N/A,FALSE,"Test 120 Day Accts";#N/A,#N/A,FALSE,"Tickmarks"}</definedName>
    <definedName name="aging6" hidden="1">{#N/A,#N/A,FALSE,"Aging Summary";#N/A,#N/A,FALSE,"Ratio Analysis";#N/A,#N/A,FALSE,"Test 120 Day Accts";#N/A,#N/A,FALSE,"Tickmarks"}</definedName>
    <definedName name="AHL">#REF!</definedName>
    <definedName name="ala" hidden="1">{#N/A,#N/A,FALSE,"Aging Summary";#N/A,#N/A,FALSE,"Ratio Analysis";#N/A,#N/A,FALSE,"Test 120 Day Accts";#N/A,#N/A,FALSE,"Tickmarks"}</definedName>
    <definedName name="alex" hidden="1">{#N/A,#N/A,FALSE,"General Data";#N/A,#N/A,FALSE,"Summary";#N/A,#N/A,FALSE,"Risk Output";"Risk Assessment Worksheet",#N/A,FALSE,"Risk Assessment";"Boston Grid",#N/A,FALSE,"Risk Assessment";"Time Curve",#N/A,FALSE,"Risk Assessment"}</definedName>
    <definedName name="alexa" hidden="1">{#N/A,#N/A,FALSE,"General Data";#N/A,#N/A,FALSE,"Summary";#N/A,#N/A,FALSE,"Risk Output";"Risk Assessment Worksheet",#N/A,FALSE,"Risk Assessment";"Boston Grid",#N/A,FALSE,"Risk Assessment";"Time Curve",#N/A,FALSE,"Risk Assessment"}</definedName>
    <definedName name="All">#REF!</definedName>
    <definedName name="Allowance_CO2">'[23]Sensitivity neajustat'!$G$10</definedName>
    <definedName name="AMOCO">#REF!</definedName>
    <definedName name="aon"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Approver">'[24]Projects Approval'!$H$14:$H$45</definedName>
    <definedName name="Apr_98">#REF!</definedName>
    <definedName name="Arch_L">'[25]Rates &amp; Norms'!$L$101</definedName>
    <definedName name="are" hidden="1">{"orixcsc",#N/A,FALSE,"ORIX CSC";"orixcsc2",#N/A,FALSE,"ORIX CSC"}</definedName>
    <definedName name="AREQ">#N/A</definedName>
    <definedName name="as" hidden="1">{"AS",#N/A,FALSE,"Dec_BS";"LIAB",#N/A,FALSE,"Dec_BS"}</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 hidden="1">{#N/A,#N/A,FALSE,"Aging Summary";#N/A,#N/A,FALSE,"Ratio Analysis";#N/A,#N/A,FALSE,"Test 120 Day Accts";#N/A,#N/A,FALSE,"Tickmarks"}</definedName>
    <definedName name="asda" hidden="1">{"AS",#N/A,FALSE,"Dec_BS";"LIAB",#N/A,FALSE,"Dec_BS"}</definedName>
    <definedName name="asdad" hidden="1">{"AS",#N/A,FALSE,"Dec_BS_Fnl";"LIAB",#N/A,FALSE,"Dec_BS_Fnl"}</definedName>
    <definedName name="asdadsad" hidden="1">{"AS",#N/A,FALSE,"Dec_BS";"LIAB",#N/A,FALSE,"Dec_BS"}</definedName>
    <definedName name="asdf" hidden="1">{#N/A,#N/A,FALSE,"ORIX CSC"}</definedName>
    <definedName name="asdf_" hidden="1">{#N/A,#N/A,FALSE,"ORIX CSC"}</definedName>
    <definedName name="asdfdd" hidden="1">{"mgmt forecast",#N/A,FALSE,"Mgmt Forecast";"dcf table",#N/A,FALSE,"Mgmt Forecast";"sensitivity",#N/A,FALSE,"Mgmt Forecast";"table inputs",#N/A,FALSE,"Mgmt Forecast";"calculations",#N/A,FALSE,"Mgmt Forecast"}</definedName>
    <definedName name="asfd" hidden="1">{"TITLE_PAGE",#N/A,FALSE,"MODEL";"DEP_SCHED",#N/A,FALSE,"MODEL";"DCF",#N/A,FALSE,"MODEL"}</definedName>
    <definedName name="Asxadhgbgnfh" hidden="1">{#N/A,#N/A,FALSE,"Aging Summary";#N/A,#N/A,FALSE,"Ratio Analysis";#N/A,#N/A,FALSE,"Test 120 Day Accts";#N/A,#N/A,FALSE,"Tickmarks"}</definedName>
    <definedName name="Authorisor">[26]Authorisor!$B$2:$B$101</definedName>
    <definedName name="Authorisors">'[27]Phone Nos'!$B$2:$B$50</definedName>
    <definedName name="awert" hidden="1">{#N/A,#N/A,FALSE,"ORIX CSC"}</definedName>
    <definedName name="b">'[28]Rates &amp; Norms'!$L$99</definedName>
    <definedName name="ba">'[28]Rates &amp; Norms'!$L$102</definedName>
    <definedName name="backpcorrec">#REF!</definedName>
    <definedName name="bal">#REF!</definedName>
    <definedName name="BalanceDate">'[29]Daily Report'!$A$2</definedName>
    <definedName name="BalanceSheet">#REF!</definedName>
    <definedName name="ball">#REF!</definedName>
    <definedName name="balls">#REF!</definedName>
    <definedName name="BalRoutedGas">#REF!</definedName>
    <definedName name="BalRoutedOil">#REF!</definedName>
    <definedName name="BalRoutedWater">#REF!</definedName>
    <definedName name="BARF_150LC2_150">#REF!</definedName>
    <definedName name="BARF_150LC3_025">#REF!</definedName>
    <definedName name="BARF_150LC3_050">#REF!</definedName>
    <definedName name="BARF_150LC3_080">#REF!</definedName>
    <definedName name="BARF_150LC3_100">#REF!</definedName>
    <definedName name="BARF_150LC3_150">#REF!</definedName>
    <definedName name="BARF_150LC4_025">#REF!</definedName>
    <definedName name="BARF_150LC4_050">#REF!</definedName>
    <definedName name="BARF_150LC4_080">#REF!</definedName>
    <definedName name="BARF_150LC4_100">#REF!</definedName>
    <definedName name="BARF_150LC4_200">#REF!</definedName>
    <definedName name="BARF_300CL1_025">#REF!</definedName>
    <definedName name="BARF_300CL1_050">#REF!</definedName>
    <definedName name="BARF_300CL1_080">#REF!</definedName>
    <definedName name="BARF_300CL1_100">#REF!</definedName>
    <definedName name="BARF_300CL1_150">#REF!</definedName>
    <definedName name="barg">#REF!</definedName>
    <definedName name="Barge2006">#REF!</definedName>
    <definedName name="Base">#REF!</definedName>
    <definedName name="bb">#REF!</definedName>
    <definedName name="bbbb" hidden="1">{"Area1",#N/A,FALSE,"OREWACC";"Area2",#N/A,FALSE,"OREWACC"}</definedName>
    <definedName name="BC">#REF!</definedName>
    <definedName name="BDP">#N/A</definedName>
    <definedName name="Begin">#REF!</definedName>
    <definedName name="Beginning_Balance">-FV(Interest_Rate/12,Payment_Number-1,-Monthly_Payment,Loan_Amount)</definedName>
    <definedName name="BegPeriod">#REF!</definedName>
    <definedName name="BG_Del" hidden="1">15</definedName>
    <definedName name="BG_Ins" hidden="1">4</definedName>
    <definedName name="BG_Mod" hidden="1">6</definedName>
    <definedName name="bla" hidden="1">{#N/A,#N/A,FALSE,"invullen Begroting";#N/A,#N/A,FALSE,"invullen Budget";#N/A,#N/A,FALSE,"Overzicht tbv NKL"}</definedName>
    <definedName name="BM">#N/A</definedName>
    <definedName name="BNE_MESSAGES_HIDDEN" hidden="1">#REF!</definedName>
    <definedName name="BNIB_300CL1_025">#REF!</definedName>
    <definedName name="BNIB_300CL1_050">#REF!</definedName>
    <definedName name="bnnn" hidden="1">{"mgmt forecast",#N/A,FALSE,"Mgmt Forecast";"dcf table",#N/A,FALSE,"Mgmt Forecast";"sensitivity",#N/A,FALSE,"Mgmt Forecast";"table inputs",#N/A,FALSE,"Mgmt Forecast";"calculations",#N/A,FALSE,"Mgmt Forecast"}</definedName>
    <definedName name="Breakdown">#REF!</definedName>
    <definedName name="BridgeQUtoP">#REF!</definedName>
    <definedName name="BridgeWtoP">#REF!</definedName>
    <definedName name="BROB_150LC2_025">#REF!</definedName>
    <definedName name="BROB_150LC2_080">#REF!</definedName>
    <definedName name="BROB_150LC2_100">#REF!</definedName>
    <definedName name="BROB_150LC4_100">#REF!</definedName>
    <definedName name="BROB_150LC4_200">#REF!</definedName>
    <definedName name="BROB_300CL1_025">#REF!</definedName>
    <definedName name="BROB_300CL1_050">#REF!</definedName>
    <definedName name="BROB_300CL1_080">#REF!</definedName>
    <definedName name="BROB_300CL1_100">#REF!</definedName>
    <definedName name="BROB_300CL1_150">#REF!</definedName>
    <definedName name="BROB_300CL1_250">#REF!</definedName>
    <definedName name="BStart">[30]BatteryQuery!$E$2</definedName>
    <definedName name="BU">[31]TEMPLATE!$B$6</definedName>
    <definedName name="BUDGET">#REF!</definedName>
    <definedName name="bug" hidden="1">{"Area1",#N/A,FALSE,"OREWACC";"Area2",#N/A,FALSE,"OREWACC"}</definedName>
    <definedName name="bulkbuyfactor">#REF!</definedName>
    <definedName name="bulkcheck">[20]Hidden!$C$30:$D$33</definedName>
    <definedName name="bulkcost_uncertainty">#REF!</definedName>
    <definedName name="bussopp">[32]Sheet3!$E$238:$E$306</definedName>
    <definedName name="BUVW_150LC2_200">#REF!</definedName>
    <definedName name="BUVW_300CL1_300">#REF!</definedName>
    <definedName name="CALCUL" hidden="1">{#N/A,#N/A,FALSE,"Aging Summary";#N/A,#N/A,FALSE,"Ratio Analysis";#N/A,#N/A,FALSE,"Test 120 Day Accts";#N/A,#N/A,FALSE,"Tickmarks"}</definedName>
    <definedName name="cald_spe">#REF!</definedName>
    <definedName name="cambio2">[33]VARIABLES!$C$6</definedName>
    <definedName name="Capacitate">[23]Assumptions!$F$6</definedName>
    <definedName name="capacitate2">[23]Assumptions!$G$6</definedName>
    <definedName name="Capex">#REF!</definedName>
    <definedName name="cash">#REF!</definedName>
    <definedName name="CASING260.COSTS">#REF!</definedName>
    <definedName name="Cata" hidden="1">#REF!</definedName>
    <definedName name="Category">#REF!</definedName>
    <definedName name="catering">#REF!</definedName>
    <definedName name="CBWorkbookPriority" hidden="1">-1726667537</definedName>
    <definedName name="CC">'[34]PAY TERMS'!$D$1:$D$33</definedName>
    <definedName name="ccc">#REF!</definedName>
    <definedName name="Ccoeff">#REF!</definedName>
    <definedName name="CEB">#N/A</definedName>
    <definedName name="cecyear">#REF!</definedName>
    <definedName name="CEMENT261.COSTS">#REF!</definedName>
    <definedName name="CF">#N/A</definedName>
    <definedName name="CFWorksheet">#REF!</definedName>
    <definedName name="cha" hidden="1">{#N/A,#N/A,FALSE,"Aging Summary";#N/A,#N/A,FALSE,"Ratio Analysis";#N/A,#N/A,FALSE,"Test 120 Day Accts";#N/A,#N/A,FALSE,"Tickmarks"}</definedName>
    <definedName name="chart" hidden="1">[35]AlbPrint!#REF!</definedName>
    <definedName name="chartdata" hidden="1">[36]AlbPrint!#REF!</definedName>
    <definedName name="chat" hidden="1">{#N/A,#N/A,FALSE,"Aging Summary";#N/A,#N/A,FALSE,"Ratio Analysis";#N/A,#N/A,FALSE,"Test 120 Day Accts";#N/A,#N/A,FALSE,"Tickmarks"}</definedName>
    <definedName name="CHF">[37]Preamble!#REF!</definedName>
    <definedName name="CHSF_150LC2_100">#REF!</definedName>
    <definedName name="CHSF_150LC3_050">#REF!</definedName>
    <definedName name="CHSF_150LC3_100">#REF!</definedName>
    <definedName name="CHSF_150LC4_025">#REF!</definedName>
    <definedName name="CHSF_150LC4_050">#REF!</definedName>
    <definedName name="CHSF_300CL1_050">#REF!</definedName>
    <definedName name="CHSF_300CL1_080">#REF!</definedName>
    <definedName name="CHSF_300CL1_100">#REF!</definedName>
    <definedName name="CHSF_300CL1_150">#REF!</definedName>
    <definedName name="CHSF_300CL1_250">#REF!</definedName>
    <definedName name="CIQWBGuid" hidden="1">"a570f8ee-75dc-48a5-85f7-32edb536060b"</definedName>
    <definedName name="CIQWBInfo" hidden="1">"{ ""CIQVersion"":""9.45.614.5792"" }"</definedName>
    <definedName name="Civil_backfill">#REF!</definedName>
    <definedName name="Civil_Concrete_Blinding">#REF!</definedName>
    <definedName name="Civil_Concrete_Ceiling">#REF!</definedName>
    <definedName name="Civil_Concrete_Column">#REF!</definedName>
    <definedName name="Civil_Concrete_Foundation">#REF!</definedName>
    <definedName name="Civil_Concrete_Pedestal">#REF!</definedName>
    <definedName name="Civil_Concrete_Plate">#REF!</definedName>
    <definedName name="Civil_Concrete_Wall">#REF!</definedName>
    <definedName name="Civil_Door_01">#REF!</definedName>
    <definedName name="Civil_Door_02">#REF!</definedName>
    <definedName name="Civil_Downpipe_100">#REF!</definedName>
    <definedName name="Civil_excavation">#REF!</definedName>
    <definedName name="Civil_Floor_Cover">#REF!</definedName>
    <definedName name="Civil_Formwork_1">#REF!</definedName>
    <definedName name="Civil_Formwork_2">#REF!</definedName>
    <definedName name="Civil_Formwork_3">#REF!</definedName>
    <definedName name="Civil_Formwork_4">#REF!</definedName>
    <definedName name="Civil_Formwork_5">#REF!</definedName>
    <definedName name="Civil_Formwork_6">#REF!</definedName>
    <definedName name="Civil_Formwork_7">#REF!</definedName>
    <definedName name="Civil_FW_Hydrant">#REF!</definedName>
    <definedName name="Civil_FW_Pipe">#REF!</definedName>
    <definedName name="Civil_Gravel_Layer">#REF!</definedName>
    <definedName name="Civil_ground_consolidating">#REF!</definedName>
    <definedName name="Civil_Grouting">#REF!</definedName>
    <definedName name="Civil_Gutter_100">#REF!</definedName>
    <definedName name="Civil_Halfeneisen">#REF!</definedName>
    <definedName name="Civil_Improving_top">#REF!</definedName>
    <definedName name="Civil_Masonry_01">#REF!</definedName>
    <definedName name="Civil_Masonry_02">#REF!</definedName>
    <definedName name="Civil_Pile_D90">#REF!</definedName>
    <definedName name="Civil_Pile_Head">#REF!</definedName>
    <definedName name="Civil_Plaster_Painting">#REF!</definedName>
    <definedName name="Civil_Raised_Floor">#REF!</definedName>
    <definedName name="Civil_Roof_Cover">#REF!</definedName>
    <definedName name="Civil_Sewer_200">#REF!</definedName>
    <definedName name="Civil_Sewer_300">#REF!</definedName>
    <definedName name="Civil_Sewer_Connection">#REF!</definedName>
    <definedName name="Civil_Sewer_Gully">#REF!</definedName>
    <definedName name="Civil_Sewer_SepticTank">#REF!</definedName>
    <definedName name="Civil_Trench_Concrete_40">#REF!</definedName>
    <definedName name="clcheck">[20]Hidden!$C$35:$D$38</definedName>
    <definedName name="CLEAN">'[5]Drill TS'!$EO$1139:$ES$1139</definedName>
    <definedName name="Client">#REF!</definedName>
    <definedName name="clim" hidden="1">{#N/A,#N/A,FALSE,"Aging Summary";#N/A,#N/A,FALSE,"Ratio Analysis";#N/A,#N/A,FALSE,"Test 120 Day Accts";#N/A,#N/A,FALSE,"Tickmarks"}</definedName>
    <definedName name="CM">#REF!</definedName>
    <definedName name="cmcheck">[20]Hidden!$C$15:$D$18</definedName>
    <definedName name="CO_2">#REF!</definedName>
    <definedName name="Co_Jobtitle">#REF!</definedName>
    <definedName name="coal" hidden="1">[38]AlbPrint!#REF!</definedName>
    <definedName name="Code" hidden="1">{#N/A,#N/A,FALSE,"invullen Begroting";#N/A,#N/A,FALSE,"invullen Budget";#N/A,#N/A,FALSE,"Overzicht tbv NKL"}</definedName>
    <definedName name="Code1st">[39]Setup!#REF!</definedName>
    <definedName name="Code2nd">[39]Setup!#REF!</definedName>
    <definedName name="Code3rd">[39]Setup!#REF!</definedName>
    <definedName name="Code4th">[39]Setup!#REF!</definedName>
    <definedName name="codes_total">#REF!</definedName>
    <definedName name="col_9">'[4]Full AFE'!#REF!</definedName>
    <definedName name="col_act">'[4]Full AFE'!#REF!</definedName>
    <definedName name="ColumnTitle1">#REF!</definedName>
    <definedName name="commit">#REF!</definedName>
    <definedName name="CommodityConstructionLabor">[40]Model!#REF!</definedName>
    <definedName name="COMP">'[5]Drill TS'!$EO$1140:$ES$1140</definedName>
    <definedName name="comp1" hidden="1">{"Mnth_D_YTDA",#N/A,FALSE,"YTD_Calc";"Mnth_D_YTDA",#N/A,FALSE,"YTD_Calc";"YTD_Lei",#N/A,FALSE,"Mnth_Calc";"Mnth_Lei",#N/A,FALSE,"Mnth_Calc";"Diff_M",#N/A,FALSE,"Difference";"Diff_Cumm",#N/A,FALSE,"Difference";"Mnth_D_M",#N/A,FALSE,"Mnth_Calc"}</definedName>
    <definedName name="Completed_Qual">[19]Spend!#REF!</definedName>
    <definedName name="concretecheck">[20]Hidden!$C$108:$D$111</definedName>
    <definedName name="conducta" hidden="1">#REF!</definedName>
    <definedName name="cons2bulkcheck">[20]Hidden!$C$87:$D$90</definedName>
    <definedName name="consccheck">[20]Hidden!$C$81:$D$84</definedName>
    <definedName name="ConsInputEntity">#REF!</definedName>
    <definedName name="consocheck">[20]Hidden!$C$76:$D$79</definedName>
    <definedName name="contcheck">[20]Hidden!$C$45:$D$48</definedName>
    <definedName name="Contracts_IO">[41]Contracts!$J$3:$J$109</definedName>
    <definedName name="Contracts_WCnum">[41]Contracts!$A$3:$A$109</definedName>
    <definedName name="controlcomplexityfactor">#REF!</definedName>
    <definedName name="COORDINATOR">#REF!</definedName>
    <definedName name="copy">'[42]Rates &amp; Norms'!$L$16</definedName>
    <definedName name="copysearch">'[42]Rates &amp; Norms'!$L$93</definedName>
    <definedName name="Correlations">#REF!</definedName>
    <definedName name="Cost_table">'[43]Bobj Cash+Accrual'!$E$2:$X$100</definedName>
    <definedName name="costcapital">#REF!</definedName>
    <definedName name="COSTO">#REF!</definedName>
    <definedName name="CostTypesList">[20]Hidden!$F$40:$F$42</definedName>
    <definedName name="cothcheck">[20]Hidden!$C$40:$D$43</definedName>
    <definedName name="COUS_150LC3_050">#REF!</definedName>
    <definedName name="COUS_150LC4_050">#REF!</definedName>
    <definedName name="COUS_300CL1_025">#REF!</definedName>
    <definedName name="COUS_300CL1_050">#REF!</definedName>
    <definedName name="COVER1" localSheetId="1" hidden="1">{#N/A,#N/A,FALSE,"Ejector 1";#N/A,#N/A,FALSE,"Ejector 2"}</definedName>
    <definedName name="COVER1" localSheetId="2" hidden="1">{#N/A,#N/A,FALSE,"Ejector 1";#N/A,#N/A,FALSE,"Ejector 2"}</definedName>
    <definedName name="COVER1" hidden="1">{#N/A,#N/A,FALSE,"Ejector 1";#N/A,#N/A,FALSE,"Ejector 2"}</definedName>
    <definedName name="CP">#REF!</definedName>
    <definedName name="CPT">[23]Assumptions!$G$12</definedName>
    <definedName name="Crap">#REF!</definedName>
    <definedName name="Criteria_assoc_strm_id">#REF!</definedName>
    <definedName name="Criteria_assoc_strm_id_cell">#REF!</definedName>
    <definedName name="crude" hidden="1">[38]AlbPrint!#REF!</definedName>
    <definedName name="CS_L">'[25]Rates &amp; Norms'!$L$93</definedName>
    <definedName name="Ctgy">'[44]2 Dual lats'!$H$114</definedName>
    <definedName name="ctrl2bulkcheck">[20]Hidden!$C$97:$D$100</definedName>
    <definedName name="CULO" localSheetId="1" hidden="1">{#N/A,#N/A,FALSE,"Vessel1 1";#N/A,#N/A,FALSE,"Vessel1 2";#N/A,#N/A,FALSE,"Vessel1 3";#N/A,#N/A,FALSE,"Vessel1 4";#N/A,#N/A,FALSE,"Vessel1 5";#N/A,#N/A,FALSE,"Vessel1 6";#N/A,#N/A,FALSE,"Vessel1 7";#N/A,#N/A,FALSE,"Vessel1 8";#N/A,#N/A,FALSE,"Vessel1 9";#N/A,#N/A,FALSE,"Vessel1 10";#N/A,#N/A,FALSE,"Vessel1 11"}</definedName>
    <definedName name="CULO" localSheetId="2" hidden="1">{#N/A,#N/A,FALSE,"Vessel1 1";#N/A,#N/A,FALSE,"Vessel1 2";#N/A,#N/A,FALSE,"Vessel1 3";#N/A,#N/A,FALSE,"Vessel1 4";#N/A,#N/A,FALSE,"Vessel1 5";#N/A,#N/A,FALSE,"Vessel1 6";#N/A,#N/A,FALSE,"Vessel1 7";#N/A,#N/A,FALSE,"Vessel1 8";#N/A,#N/A,FALSE,"Vessel1 9";#N/A,#N/A,FALSE,"Vessel1 10";#N/A,#N/A,FALSE,"Vessel1 11"}</definedName>
    <definedName name="CULO" hidden="1">{#N/A,#N/A,FALSE,"Vessel1 1";#N/A,#N/A,FALSE,"Vessel1 2";#N/A,#N/A,FALSE,"Vessel1 3";#N/A,#N/A,FALSE,"Vessel1 4";#N/A,#N/A,FALSE,"Vessel1 5";#N/A,#N/A,FALSE,"Vessel1 6";#N/A,#N/A,FALSE,"Vessel1 7";#N/A,#N/A,FALSE,"Vessel1 8";#N/A,#N/A,FALSE,"Vessel1 9";#N/A,#N/A,FALSE,"Vessel1 10";#N/A,#N/A,FALSE,"Vessel1 11"}</definedName>
    <definedName name="Cum_Cost">#REF!</definedName>
    <definedName name="cuProjectNumber">#REF!</definedName>
    <definedName name="curr">[20]Introduction!$M$15</definedName>
    <definedName name="Current_Qual">[19]Spend!#REF!</definedName>
    <definedName name="Current_Waiting">[19]Spend!#REF!</definedName>
    <definedName name="cVisAApp">#REF!</definedName>
    <definedName name="cVisAChk">#REF!</definedName>
    <definedName name="Cwvu.CapersView." hidden="1">[21]MASTER!#REF!</definedName>
    <definedName name="Cwvu.Japan_Capers_Ed_Pub." hidden="1">[21]MASTER!#REF!</definedName>
    <definedName name="Cwvu.KJP_CC." hidden="1">[21]MASTER!#REF!,[21]MASTER!#REF!,[21]MASTER!#REF!,[21]MASTER!#REF!,[21]MASTER!#REF!,[21]MASTER!#REF!,[21]MASTER!#REF!,[21]MASTER!#REF!,[21]MASTER!#REF!,[21]MASTER!#REF!,[21]MASTER!#REF!,[21]MASTER!#REF!,[21]MASTER!#REF!,[21]MASTER!#REF!,[21]MASTER!#REF!,[21]MASTER!#REF!,[21]MASTER!#REF!,[21]MASTER!#REF!,[21]MASTER!#REF!,[21]MASTER!#REF!</definedName>
    <definedName name="d" hidden="1">{#N/A,#N/A,FALSE,"Aging Summary";#N/A,#N/A,FALSE,"Ratio Analysis";#N/A,#N/A,FALSE,"Test 120 Day Accts";#N/A,#N/A,FALSE,"Tickmarks"}</definedName>
    <definedName name="Daily_Cost">#REF!</definedName>
    <definedName name="Data">#REF!</definedName>
    <definedName name="Data__for_BEST_Cost_Curve_files">'[5]Drill TS'!$EO$1126:$ES$1126</definedName>
    <definedName name="DATA1">#REF!</definedName>
    <definedName name="DATA2">#REF!</definedName>
    <definedName name="DATA3">#REF!</definedName>
    <definedName name="DATA4">#REF!</definedName>
    <definedName name="_xlnm.Database">#REF!</definedName>
    <definedName name="Datainput">#REF!</definedName>
    <definedName name="datarea">'[45]Raw Data'!$E$2:$Q$5701</definedName>
    <definedName name="DATE">[46]Input!$B$1</definedName>
    <definedName name="date_10th">'[4]Full AFE'!#REF!</definedName>
    <definedName name="date_11th">'[4]Full AFE'!#REF!</definedName>
    <definedName name="date_12th">'[4]Full AFE'!#REF!</definedName>
    <definedName name="date_13th">'[4]Full AFE'!#REF!</definedName>
    <definedName name="date_14th">'[4]Full AFE'!#REF!</definedName>
    <definedName name="date_15th">'[4]Full AFE'!#REF!</definedName>
    <definedName name="date_16th">'[4]Full AFE'!#REF!</definedName>
    <definedName name="date_17th">'[4]Full AFE'!#REF!</definedName>
    <definedName name="date_18th">'[4]Full AFE'!#REF!</definedName>
    <definedName name="date_1st">'[4]Full AFE'!#REF!</definedName>
    <definedName name="date_2nd">'[4]Full AFE'!#REF!</definedName>
    <definedName name="date_3rd">'[4]Full AFE'!#REF!</definedName>
    <definedName name="date_4th">'[4]Full AFE'!#REF!</definedName>
    <definedName name="date_5th">'[4]Full AFE'!#REF!</definedName>
    <definedName name="date_6th">'[4]Full AFE'!#REF!</definedName>
    <definedName name="date_7th">'[4]Full AFE'!#REF!</definedName>
    <definedName name="date_8th">'[4]Full AFE'!#REF!</definedName>
    <definedName name="date_9th">'[4]Full AFE'!#REF!</definedName>
    <definedName name="DATE_MO_90">[2]QRTDA.XLS!#REF!</definedName>
    <definedName name="dates">'[4]Full AFE'!#REF!</definedName>
    <definedName name="datta2">#REF!</definedName>
    <definedName name="day_10th">'[4]Full AFE'!#REF!</definedName>
    <definedName name="day_11th">'[4]Full AFE'!#REF!</definedName>
    <definedName name="day_12th">'[4]Full AFE'!#REF!</definedName>
    <definedName name="day_13th">'[4]Full AFE'!#REF!</definedName>
    <definedName name="day_14th">'[4]Full AFE'!#REF!</definedName>
    <definedName name="day_15th">'[4]Full AFE'!#REF!</definedName>
    <definedName name="day_16th">'[4]Full AFE'!#REF!</definedName>
    <definedName name="day_17th">'[4]Full AFE'!#REF!</definedName>
    <definedName name="day_18th">'[4]Full AFE'!#REF!</definedName>
    <definedName name="day_8th">'[4]Full AFE'!#REF!</definedName>
    <definedName name="day_9th">'[4]Full AFE'!#REF!</definedName>
    <definedName name="DAYS">#REF!</definedName>
    <definedName name="DAYS_CM">[2]QRTDA.XLS!#REF!</definedName>
    <definedName name="DAYS_YTD">[2]QRTDA.XLS!#REF!</definedName>
    <definedName name="db_insert">#REF!</definedName>
    <definedName name="dd" hidden="1">{"Area1",#N/A,FALSE,"OREWACC";"Area2",#N/A,FALSE,"OREWACC"}</definedName>
    <definedName name="ddd">#REF!</definedName>
    <definedName name="dddddddd" hidden="1">{#N/A,#N/A,FALSE,"Aging Summary";#N/A,#N/A,FALSE,"Ratio Analysis";#N/A,#N/A,FALSE,"Test 120 Day Accts";#N/A,#N/A,FALSE,"Tickmarks"}</definedName>
    <definedName name="ddgf" hidden="1">{#N/A,#N/A,FALSE,"Aging Summary";#N/A,#N/A,FALSE,"Ratio Analysis";#N/A,#N/A,FALSE,"Test 120 Day Accts";#N/A,#N/A,FALSE,"Tickmarks"}</definedName>
    <definedName name="de" hidden="1">{#N/A,#N/A,FALSE,"Aging Summary";#N/A,#N/A,FALSE,"Ratio Analysis";#N/A,#N/A,FALSE,"Test 120 Day Accts";#N/A,#N/A,FALSE,"Tickmarks"}</definedName>
    <definedName name="decheck">[20]Hidden!$C$10:$D$13</definedName>
    <definedName name="DeclinedOil">#REF!</definedName>
    <definedName name="DeclinedWater">#REF!</definedName>
    <definedName name="deee" hidden="1">{#N/A,#N/A,FALSE,"1996PL";#N/A,#N/A,FALSE,"1997PL";#N/A,#N/A,FALSE,"1998PL";#N/A,#N/A,FALSE,"1999PL"}</definedName>
    <definedName name="default">[45]Calculations!$E$2</definedName>
    <definedName name="DefermentCode">#REF!</definedName>
    <definedName name="DefermentDescription">#REF!</definedName>
    <definedName name="DefermentPCNT">#REF!</definedName>
    <definedName name="DeferredGas">#REF!</definedName>
    <definedName name="DeferredOil">#REF!</definedName>
    <definedName name="DeferredWater">#REF!</definedName>
    <definedName name="DefWI">#REF!</definedName>
    <definedName name="Delta_t">#REF!</definedName>
    <definedName name="DEMX">#REF!</definedName>
    <definedName name="densit_relativa">#REF!</definedName>
    <definedName name="Denumirea_materialului">#REF!</definedName>
    <definedName name="Departments">'[47]Dept. Code list'!$A$6:$A$26</definedName>
    <definedName name="Departments1">'[48]Dept. Code list'!$A$6:$A$27</definedName>
    <definedName name="Design_Area">[49]details!$AM$6:$AM$1208</definedName>
    <definedName name="Detail_DB">#REF!</definedName>
    <definedName name="Detailed">[20]Hidden!$F$41</definedName>
    <definedName name="detsum">'[20]Scope 1'!$I$7</definedName>
    <definedName name="detsumi">[20]Introduction!$H$16</definedName>
    <definedName name="detsumno1">[20]Introduction!$B$25</definedName>
    <definedName name="detsumno10">[20]Introduction!$B$34</definedName>
    <definedName name="detsumno11">[20]Introduction!$B$35</definedName>
    <definedName name="detsumno12">[20]Introduction!$B$36</definedName>
    <definedName name="detsumno13">[20]Introduction!$B$37</definedName>
    <definedName name="detsumno14">[20]Introduction!$B$38</definedName>
    <definedName name="detsumno15">[20]Introduction!$B$39</definedName>
    <definedName name="detsumno16">[20]Introduction!#REF!</definedName>
    <definedName name="detsumno17">[20]Introduction!#REF!</definedName>
    <definedName name="detsumno18">[20]Introduction!#REF!</definedName>
    <definedName name="detsumno19">[20]Introduction!#REF!</definedName>
    <definedName name="detsumno2">[20]Introduction!$B$26</definedName>
    <definedName name="detsumno20">[20]Introduction!#REF!</definedName>
    <definedName name="detsumno21">[20]Introduction!#REF!</definedName>
    <definedName name="detsumno22">[20]Introduction!#REF!</definedName>
    <definedName name="detsumno23">[20]Introduction!#REF!</definedName>
    <definedName name="detsumno24">[20]Introduction!#REF!</definedName>
    <definedName name="detsumno25">[20]Introduction!#REF!</definedName>
    <definedName name="detsumno3">[20]Introduction!$B$27</definedName>
    <definedName name="detsumno4">[20]Introduction!$B$28</definedName>
    <definedName name="detsumno5">[20]Introduction!$B$29</definedName>
    <definedName name="detsumno6">[20]Introduction!$B$30</definedName>
    <definedName name="detsumno7">[20]Introduction!$B$31</definedName>
    <definedName name="detsumno8">[20]Introduction!$B$32</definedName>
    <definedName name="detsumno9">[20]Introduction!$B$33</definedName>
    <definedName name="detsums1">[20]Introduction!$E$25</definedName>
    <definedName name="detsums10">[20]Introduction!$E$34</definedName>
    <definedName name="detsums11">[20]Introduction!$E$35</definedName>
    <definedName name="detsums12">[20]Introduction!$E$36</definedName>
    <definedName name="detsums13">[20]Introduction!$E$37</definedName>
    <definedName name="detsums14">[20]Introduction!$E$38</definedName>
    <definedName name="detsums15">[20]Introduction!$E$39</definedName>
    <definedName name="detsums16">[20]Introduction!#REF!</definedName>
    <definedName name="detsums17">[20]Introduction!#REF!</definedName>
    <definedName name="detsums18">[20]Introduction!#REF!</definedName>
    <definedName name="detsums19">[20]Introduction!#REF!</definedName>
    <definedName name="detsums2">[20]Introduction!$E$26</definedName>
    <definedName name="detsums20">[20]Introduction!#REF!</definedName>
    <definedName name="detsums21">[20]Introduction!#REF!</definedName>
    <definedName name="detsums22">[20]Introduction!#REF!</definedName>
    <definedName name="detsums23">[20]Introduction!#REF!</definedName>
    <definedName name="detsums24">[20]Introduction!#REF!</definedName>
    <definedName name="detsums25">[20]Introduction!#REF!</definedName>
    <definedName name="detsums3">[20]Introduction!$E$27</definedName>
    <definedName name="detsums4">[20]Introduction!$E$28</definedName>
    <definedName name="detsums5">[20]Introduction!$E$29</definedName>
    <definedName name="detsums6">[20]Introduction!$E$30</definedName>
    <definedName name="detsums7">[20]Introduction!$E$31</definedName>
    <definedName name="detsums8">[20]Introduction!$E$32</definedName>
    <definedName name="detsums9">[20]Introduction!$E$33</definedName>
    <definedName name="DF" localSheetId="1" hidden="1">{#N/A,#N/A,FALSE,"Vessel1 1";#N/A,#N/A,FALSE,"Vessel1 2";#N/A,#N/A,FALSE,"Vessel1 3";#N/A,#N/A,FALSE,"Vessel1 4";#N/A,#N/A,FALSE,"Vessel1 5";#N/A,#N/A,FALSE,"Vessel1 6";#N/A,#N/A,FALSE,"Vessel1 7";#N/A,#N/A,FALSE,"Vessel1 8";#N/A,#N/A,FALSE,"Vessel1 9";#N/A,#N/A,FALSE,"Vessel1 10";#N/A,#N/A,FALSE,"Vessel1 11"}</definedName>
    <definedName name="DF" localSheetId="2" hidden="1">{#N/A,#N/A,FALSE,"Vessel1 1";#N/A,#N/A,FALSE,"Vessel1 2";#N/A,#N/A,FALSE,"Vessel1 3";#N/A,#N/A,FALSE,"Vessel1 4";#N/A,#N/A,FALSE,"Vessel1 5";#N/A,#N/A,FALSE,"Vessel1 6";#N/A,#N/A,FALSE,"Vessel1 7";#N/A,#N/A,FALSE,"Vessel1 8";#N/A,#N/A,FALSE,"Vessel1 9";#N/A,#N/A,FALSE,"Vessel1 10";#N/A,#N/A,FALSE,"Vessel1 11"}</definedName>
    <definedName name="DF" hidden="1">{#N/A,#N/A,FALSE,"Vessel1 1";#N/A,#N/A,FALSE,"Vessel1 2";#N/A,#N/A,FALSE,"Vessel1 3";#N/A,#N/A,FALSE,"Vessel1 4";#N/A,#N/A,FALSE,"Vessel1 5";#N/A,#N/A,FALSE,"Vessel1 6";#N/A,#N/A,FALSE,"Vessel1 7";#N/A,#N/A,FALSE,"Vessel1 8";#N/A,#N/A,FALSE,"Vessel1 9";#N/A,#N/A,FALSE,"Vessel1 10";#N/A,#N/A,FALSE,"Vessel1 11"}</definedName>
    <definedName name="dfd" hidden="1">{#N/A,#N/A,FALSE,"Aging Summary";#N/A,#N/A,FALSE,"Ratio Analysis";#N/A,#N/A,FALSE,"Test 120 Day Accts";#N/A,#N/A,FALSE,"Tickmarks"}</definedName>
    <definedName name="dfdfg" hidden="1">{#N/A,#N/A,FALSE,"Aging Summary";#N/A,#N/A,FALSE,"Ratio Analysis";#N/A,#N/A,FALSE,"Test 120 Day Accts";#N/A,#N/A,FALSE,"Tickmarks"}</definedName>
    <definedName name="dfg" hidden="1">{#VALUE!,#N/A,FALSE,0;#N/A,#N/A,FALSE,0;#N/A,#N/A,FALSE,0;#N/A,#N/A,FALSE,0;#N/A,#N/A,FALSE,0;#N/A,#N/A,FALSE,0;#N/A,#N/A,FALSE,0;#N/A,#N/A,FALSE,0;#N/A,#N/A,FALSE,0;#N/A,#N/A,FALSE,0}</definedName>
    <definedName name="DFGHJK" hidden="1">8</definedName>
    <definedName name="dfver" hidden="1">{#N/A,#N/A,FALSE,"1996PL";#N/A,#N/A,FALSE,"1997PL";#N/A,#N/A,FALSE,"1998PL";#N/A,#N/A,FALSE,"1999PL"}</definedName>
    <definedName name="dgfhgf" hidden="1">{#N/A,#N/A,FALSE,"ORIX CSC"}</definedName>
    <definedName name="dhgdh" hidden="1">{"mgmt forecast",#N/A,FALSE,"Mgmt Forecast";"dcf table",#N/A,FALSE,"Mgmt Forecast";"sensitivity",#N/A,FALSE,"Mgmt Forecast";"table inputs",#N/A,FALSE,"Mgmt Forecast";"calculations",#N/A,FALSE,"Mgmt Forecast"}</definedName>
    <definedName name="DIALOGUEBOX">#REF!</definedName>
    <definedName name="Dias">[30]WellDayPivot!$B$4</definedName>
    <definedName name="ditchmat_r">85</definedName>
    <definedName name="DME_Dirty" hidden="1">"False"</definedName>
    <definedName name="DoKu_Nr">#REF!</definedName>
    <definedName name="DPBRev1">'[50]@RISK Correlations'!$C$5:$FG$165</definedName>
    <definedName name="DRILL.COSTS">#REF!</definedName>
    <definedName name="DRILL.TOTAL">#REF!</definedName>
    <definedName name="dsaf" hidden="1">{"mgmt forecast",#N/A,FALSE,"Mgmt Forecast";"dcf table",#N/A,FALSE,"Mgmt Forecast";"sensitivity",#N/A,FALSE,"Mgmt Forecast";"table inputs",#N/A,FALSE,"Mgmt Forecast";"calculations",#N/A,FALSE,"Mgmt Forecast"}</definedName>
    <definedName name="DSO" hidden="1">{#N/A,#N/A,FALSE,"Aging Summary";#N/A,#N/A,FALSE,"Ratio Analysis";#N/A,#N/A,FALSE,"Test 120 Day Accts";#N/A,#N/A,FALSE,"Tickmarks"}</definedName>
    <definedName name="DUMMY_150LC2_150">#REF!</definedName>
    <definedName name="DUMMY_150LC2_200">#REF!</definedName>
    <definedName name="DUMMY_150LC3_080">#REF!</definedName>
    <definedName name="DUMMY_150LC3_100">#REF!</definedName>
    <definedName name="DUMMY_150LC4_100">#REF!</definedName>
    <definedName name="DUMMY_300CL1_050">#REF!</definedName>
    <definedName name="DUMMY_300CL1_080">#REF!</definedName>
    <definedName name="DUMMY_300CL1_100">#REF!</definedName>
    <definedName name="DUMMY_300CL1_150">#REF!</definedName>
    <definedName name="DUMMY_300CL1_200">#REF!</definedName>
    <definedName name="DUMMY_300CL1_250">#REF!</definedName>
    <definedName name="DUMMY_300CL1_300">#REF!</definedName>
    <definedName name="DWC1ST">[51]M_B!$G$12</definedName>
    <definedName name="dz" hidden="1">{#N/A,#N/A,FALSE,"Aging Summary";#N/A,#N/A,FALSE,"Ratio Analysis";#N/A,#N/A,FALSE,"Test 120 Day Accts";#N/A,#N/A,FALSE,"Tickmarks"}</definedName>
    <definedName name="E">{#N/A,#N/A,FALSE,"Vessel1 1";#N/A,#N/A,FALSE,"Vessel1 2";#N/A,#N/A,FALSE,"Vessel1 3";#N/A,#N/A,FALSE,"Vessel1 4";#N/A,#N/A,FALSE,"Vessel1 5";#N/A,#N/A,FALSE,"Vessel1 6";#N/A,#N/A,FALSE,"Vessel1 7";#N/A,#N/A,FALSE,"Vessel1 8";#N/A,#N/A,FALSE,"Vessel1 9";#N/A,#N/A,FALSE,"Vessel1 10";#N/A,#N/A,FALSE,"Vessel1 11"}</definedName>
    <definedName name="E45B_150LC2_100">#REF!</definedName>
    <definedName name="E45B_150LC2_200">#REF!</definedName>
    <definedName name="E45B_150LC4_050">#REF!</definedName>
    <definedName name="E45B_150LC4_080">#REF!</definedName>
    <definedName name="E45B_300CL1_050">#REF!</definedName>
    <definedName name="E45B_300CL1_080">#REF!</definedName>
    <definedName name="E45B_300CL1_150">#REF!</definedName>
    <definedName name="E45B_300CL1_200">#REF!</definedName>
    <definedName name="E45B_300CL1_250">#REF!</definedName>
    <definedName name="E45B_300CL1_600">#REF!</definedName>
    <definedName name="E90B_150LC2_025">#REF!</definedName>
    <definedName name="E90B_150LC2_050">#REF!</definedName>
    <definedName name="E90B_150LC2_080">#REF!</definedName>
    <definedName name="E90B_150LC2_100">#REF!</definedName>
    <definedName name="E90B_150LC2_150">#REF!</definedName>
    <definedName name="E90B_150LC2_200">#REF!</definedName>
    <definedName name="E90B_150LC2_250">#REF!</definedName>
    <definedName name="E90B_150LC3_050">#REF!</definedName>
    <definedName name="E90B_150LC3_080">#REF!</definedName>
    <definedName name="E90B_150LC3_100">#REF!</definedName>
    <definedName name="E90B_150LC3_150">#REF!</definedName>
    <definedName name="E90B_150LC3_200">#REF!</definedName>
    <definedName name="E90B_150LC4_050">#REF!</definedName>
    <definedName name="E90B_150LC4_080">#REF!</definedName>
    <definedName name="E90B_150LC4_100">#REF!</definedName>
    <definedName name="E90B_300CL1_025">#REF!</definedName>
    <definedName name="E90B_300CL1_050">#REF!</definedName>
    <definedName name="E90B_300CL1_080">#REF!</definedName>
    <definedName name="E90B_300CL1_100">#REF!</definedName>
    <definedName name="E90B_300CL1_150">#REF!</definedName>
    <definedName name="E90B_300CL1_200">#REF!</definedName>
    <definedName name="E90B_300CL1_250">#REF!</definedName>
    <definedName name="E90B_300CL1_300">#REF!</definedName>
    <definedName name="E90B_300CL1_600">#REF!</definedName>
    <definedName name="EARNINGSSTATEMENT">#REF!</definedName>
    <definedName name="eDistribution">[29]Setup!$B$42:$B$47</definedName>
    <definedName name="eDistributionProv">[29]Setup!$B$53:$B$64</definedName>
    <definedName name="EE" hidden="1">{#N/A,#N/A,FALSE,"Vessel1 1";#N/A,#N/A,FALSE,"Vessel1 2";#N/A,#N/A,FALSE,"Vessel1 3";#N/A,#N/A,FALSE,"Vessel1 4";#N/A,#N/A,FALSE,"Vessel1 5";#N/A,#N/A,FALSE,"Vessel1 6";#N/A,#N/A,FALSE,"Vessel1 7";#N/A,#N/A,FALSE,"Vessel1 8";#N/A,#N/A,FALSE,"Vessel1 9";#N/A,#N/A,FALSE,"Vessel1 10";#N/A,#N/A,FALSE,"Vessel1 11"}</definedName>
    <definedName name="EEE" localSheetId="1" hidden="1">{#N/A,#N/A,FALSE,"Vessel1 1";#N/A,#N/A,FALSE,"Vessel1 2";#N/A,#N/A,FALSE,"Vessel1 3";#N/A,#N/A,FALSE,"Vessel1 4";#N/A,#N/A,FALSE,"Vessel1 5";#N/A,#N/A,FALSE,"Vessel1 6";#N/A,#N/A,FALSE,"Vessel1 7";#N/A,#N/A,FALSE,"Vessel1 8";#N/A,#N/A,FALSE,"Vessel1 9";#N/A,#N/A,FALSE,"Vessel1 10";#N/A,#N/A,FALSE,"Vessel1 11"}</definedName>
    <definedName name="EEE" localSheetId="2" hidden="1">{#N/A,#N/A,FALSE,"Vessel1 1";#N/A,#N/A,FALSE,"Vessel1 2";#N/A,#N/A,FALSE,"Vessel1 3";#N/A,#N/A,FALSE,"Vessel1 4";#N/A,#N/A,FALSE,"Vessel1 5";#N/A,#N/A,FALSE,"Vessel1 6";#N/A,#N/A,FALSE,"Vessel1 7";#N/A,#N/A,FALSE,"Vessel1 8";#N/A,#N/A,FALSE,"Vessel1 9";#N/A,#N/A,FALSE,"Vessel1 10";#N/A,#N/A,FALSE,"Vessel1 11"}</definedName>
    <definedName name="EEE" hidden="1">{#N/A,#N/A,FALSE,"Vessel1 1";#N/A,#N/A,FALSE,"Vessel1 2";#N/A,#N/A,FALSE,"Vessel1 3";#N/A,#N/A,FALSE,"Vessel1 4";#N/A,#N/A,FALSE,"Vessel1 5";#N/A,#N/A,FALSE,"Vessel1 6";#N/A,#N/A,FALSE,"Vessel1 7";#N/A,#N/A,FALSE,"Vessel1 8";#N/A,#N/A,FALSE,"Vessel1 9";#N/A,#N/A,FALSE,"Vessel1 10";#N/A,#N/A,FALSE,"Vessel1 11"}</definedName>
    <definedName name="eeee" hidden="1">{"Area1",#N/A,FALSE,"OREWACC";"Area2",#N/A,FALSE,"OREWACC"}</definedName>
    <definedName name="eeeeeeeeeee" hidden="1">{#N/A,#N/A,FALSE,"Aging Summary";#N/A,#N/A,FALSE,"Ratio Analysis";#N/A,#N/A,FALSE,"Test 120 Day Accts";#N/A,#N/A,FALSE,"Tickmarks"}</definedName>
    <definedName name="EF">#REF!</definedName>
    <definedName name="EFA">#REF!</definedName>
    <definedName name="efr" hidden="1">{"TITLE_PAGE",#N/A,FALSE,"MODEL";"DEP_SCHED",#N/A,FALSE,"MODEL";"DCF",#N/A,FALSE,"MODEL"}</definedName>
    <definedName name="elec_weight_uncertainty">#REF!</definedName>
    <definedName name="elec2bulkcheck">[20]Hidden!$C$92:$D$95</definedName>
    <definedName name="Elect_L">'[25]Rates &amp; Norms'!$L$98</definedName>
    <definedName name="Electr_price">'[23]Sensitivity neajustat'!$G$4</definedName>
    <definedName name="end">'[4]Full AFE'!#REF!</definedName>
    <definedName name="endbsw">'[29]BS&amp;W'!$B$2</definedName>
    <definedName name="Ending_Balance">-FV(Interest_Rate/12,Payment_Number,-Monthly_Payment,Loan_Amount)</definedName>
    <definedName name="Engineer">#REF!</definedName>
    <definedName name="EnglishOrMetric">[20]Hidden!$G$45:$G$46</definedName>
    <definedName name="engrccheck">[20]Hidden!$C$71:$D$74</definedName>
    <definedName name="engrocheck">[20]Hidden!$C$66:$D$69</definedName>
    <definedName name="EngTotal">#REF!</definedName>
    <definedName name="ENT">#REF!</definedName>
    <definedName name="EntityID">#REF!</definedName>
    <definedName name="entityname">#REF!</definedName>
    <definedName name="eqcheck">[20]Hidden!$C$25:$D$28</definedName>
    <definedName name="eqpt_vendordata_uncertainty">#REF!</definedName>
    <definedName name="eqpt_weight_uncertainty">#REF!</definedName>
    <definedName name="eqtcode1">[52]Equipment!$E$17:$E$645</definedName>
    <definedName name="eqtcostmat">[52]Equipment!$U$17:$U$645</definedName>
    <definedName name="Equip_L">'[25]Rates &amp; Norms'!$L$89</definedName>
    <definedName name="EquipmentCode">#REF!</definedName>
    <definedName name="EquipmentType">#REF!</definedName>
    <definedName name="ere" hidden="1">{"orixcsc",#N/A,FALSE,"ORIX CSC";"orixcsc2",#N/A,FALSE,"ORIX CSC"}</definedName>
    <definedName name="ErrorPCNT">1</definedName>
    <definedName name="ertrt" hidden="1">{"1998",#N/A,FALSE,"IncSt";"1998",#N/A,FALSE,"BalSh";"1998",#N/A,FALSE,"CF";"1998",#N/A,FALSE,"In-Out"}</definedName>
    <definedName name="ES">#REF!</definedName>
    <definedName name="ESA">#REF!</definedName>
    <definedName name="escacheck">[20]Hidden!$C$50:$D$53</definedName>
    <definedName name="EscalationCorrelation">[40]Model!#REF!</definedName>
    <definedName name="EST_DATE">#REF!</definedName>
    <definedName name="estact">[20]Introduction!$C$16</definedName>
    <definedName name="EstandAct">[20]Hidden!$G$40:$G$42</definedName>
    <definedName name="Estimate">[20]Hidden!$G$41</definedName>
    <definedName name="Estimator">#REF!</definedName>
    <definedName name="Estoimator">#REF!</definedName>
    <definedName name="EstProdGas">#REF!</definedName>
    <definedName name="EstProdOil">#REF!</definedName>
    <definedName name="EstProdWater">#REF!</definedName>
    <definedName name="etap_fpv_vs_npv">'[53]Breakeven chart ETAP'!$D$41:$P$87</definedName>
    <definedName name="etap_tariff_vs_npv">'[53]Breakeven chart ETAP'!$D$1:$P$39</definedName>
    <definedName name="euro">#REF!</definedName>
    <definedName name="EURO_EL5103">'[54]PO Exchange Rates'!#REF!</definedName>
    <definedName name="EURO_ME3121">'[55]PO Exchange Rates Jan 04'!$F$18</definedName>
    <definedName name="euro_me3206">#REF!</definedName>
    <definedName name="euro_me3207">#REF!</definedName>
    <definedName name="euro_me3219">#REF!</definedName>
    <definedName name="euro_pi4104">#REF!</definedName>
    <definedName name="euro_pi4150">#REF!</definedName>
    <definedName name="euro_pi4202c">'[56]PO Exchange Rates Feb 04'!$F$13</definedName>
    <definedName name="euro_pi4600e">#REF!</definedName>
    <definedName name="euro_st2312">#REF!</definedName>
    <definedName name="Euro_ve3102">#REF!</definedName>
    <definedName name="euro_ve3104">#REF!</definedName>
    <definedName name="euro_ve3105">#REF!</definedName>
    <definedName name="euro_ve3116">#REF!</definedName>
    <definedName name="euro_ve3117">#REF!</definedName>
    <definedName name="EuroR">#REF!</definedName>
    <definedName name="EUROS">[37]Preamble!#REF!</definedName>
    <definedName name="EWC">[51]M_B!$G$10</definedName>
    <definedName name="ewrwer" hidden="1">{#N/A,#N/A,FALSE,"ORIX CSC"}</definedName>
    <definedName name="Exception_20150213">#REF!</definedName>
    <definedName name="Exchange_Rate">'[27]Exchange Rate Table'!$A$2:$A$5</definedName>
    <definedName name="exchange_rate_uncertainty">#REF!</definedName>
    <definedName name="EXPENSE">#REF!</definedName>
    <definedName name="ExportMDB">#REF!</definedName>
    <definedName name="exsaa" hidden="1">{"Conference Call",#N/A,FALSE,"CALL"}</definedName>
    <definedName name="_xlnm.Extract">#REF!</definedName>
    <definedName name="Extract_prodn_int_id">#REF!</definedName>
    <definedName name="f">#REF!</definedName>
    <definedName name="F10b_data">#REF!</definedName>
    <definedName name="F10b_date">#REF!</definedName>
    <definedName name="F10b_pi_kk_fb_entitle_bbls">#REF!</definedName>
    <definedName name="F10b_pi_nett_fb_entitle_bbls">#REF!</definedName>
    <definedName name="F10b_prodn_int_id">#REF!</definedName>
    <definedName name="F10b_prodn_int_name">#REF!</definedName>
    <definedName name="F10b_strm_id">#REF!</definedName>
    <definedName name="F10b_strm_name">#REF!</definedName>
    <definedName name="F10b_total">#REF!</definedName>
    <definedName name="F10b_version">#REF!</definedName>
    <definedName name="F11a_version">[57]F11b!#REF!</definedName>
    <definedName name="F11b_date">[57]F11b!#REF!</definedName>
    <definedName name="F11b_field_statement">[57]F11b!#REF!</definedName>
    <definedName name="F11b_pi_drgas_alloc_tdm">[57]F11b!#REF!</definedName>
    <definedName name="F11b_pi_nett_fb_entitle_bbls">[57]F11b!#REF!</definedName>
    <definedName name="F11b_prodn_int_name">[57]F11b!#REF!</definedName>
    <definedName name="F11b_report_no">[57]F11b!#REF!</definedName>
    <definedName name="F11b_strm_id">"BUZZARD"</definedName>
    <definedName name="F11b_strm_id_prop">[57]F11b!#REF!</definedName>
    <definedName name="F11b_strm_name">[57]F11b!#REF!</definedName>
    <definedName name="F11b_version">[57]F11b!#REF!</definedName>
    <definedName name="F12a_stm_bpogrl_fb_lift_twia">#REF!</definedName>
    <definedName name="F12a_stm_dal_fb_adj_clos_stk_twia">#REF!</definedName>
    <definedName name="F12a_stm_dal_fb_adj_clstk_twia">#REF!</definedName>
    <definedName name="F12a_stm_dal_fb_stk_trans_twia">#REF!</definedName>
    <definedName name="F12a_stm_dalm_fb_clos_stk_twia">#REF!</definedName>
    <definedName name="F12a_stm_dalm_fb_open_stk_twia">#REF!</definedName>
    <definedName name="F12a_stm_galoss_dalm_twia">#REF!</definedName>
    <definedName name="F12a_stm_hp_fb_lift_twia">#REF!</definedName>
    <definedName name="F12a_stm_kk_fb_ent_twia">#REF!</definedName>
    <definedName name="F12a_stm_nett_fb_ent_twia">#REF!</definedName>
    <definedName name="F12a_strm_id">#REF!</definedName>
    <definedName name="F12a_version">#REF!</definedName>
    <definedName name="F12b_stm_bpogrl_fb_lift_bbls">#REF!</definedName>
    <definedName name="F12b_stm_dal_fb_adj_clos_stk_bbls">#REF!</definedName>
    <definedName name="F12b_stm_dal_fb_stk_trans_bbls">#REF!</definedName>
    <definedName name="F12b_stm_dalm_fb_clos_stk_bbls">#REF!</definedName>
    <definedName name="F12b_stm_dalm_fb_open_stk_bbls">#REF!</definedName>
    <definedName name="F12b_stm_galoss_dalm_bbls">#REF!</definedName>
    <definedName name="F12b_stm_hp_fb_lift_bbls">#REF!</definedName>
    <definedName name="F12b_stm_kk_fb_ent_bbls">#REF!</definedName>
    <definedName name="F12b_stm_nett_fb_ent_bbls">#REF!</definedName>
    <definedName name="F12b_strm_id">#REF!</definedName>
    <definedName name="F12b_version">#REF!</definedName>
    <definedName name="F13b_data1">#REF!</definedName>
    <definedName name="F13b_data2">#REF!</definedName>
    <definedName name="F13b_date">#REF!</definedName>
    <definedName name="F13b_prodn_int_name1">#REF!</definedName>
    <definedName name="F13b_prodn_int_name2">#REF!</definedName>
    <definedName name="f13b_strm_id">#REF!</definedName>
    <definedName name="F13b_strm_name">#REF!</definedName>
    <definedName name="F13b_version">#REF!</definedName>
    <definedName name="f1ok">#N/A</definedName>
    <definedName name="f2ok">#N/A</definedName>
    <definedName name="F7_date">#REF!</definedName>
    <definedName name="F7_Stream">"BUZZARD"</definedName>
    <definedName name="F7_version">#REF!</definedName>
    <definedName name="F7c_strm_id">"no stream"</definedName>
    <definedName name="F8_Stream">"SCOTEL"</definedName>
    <definedName name="F8_Stream_name">"SCOTT / TELFORD"</definedName>
    <definedName name="F9_version1">#REF!</definedName>
    <definedName name="FA">#N/A</definedName>
    <definedName name="Fab_rate">'[25]Rates &amp; Norms'!$L$16</definedName>
    <definedName name="factor_corectie_inaltime">#REF!</definedName>
    <definedName name="FarSovRates">#REF!</definedName>
    <definedName name="Fax">TRUE</definedName>
    <definedName name="fbarge6">#REF!</definedName>
    <definedName name="FC">#N/A</definedName>
    <definedName name="fddf" hidden="1">{"celkový rozpočet - detail",#N/A,FALSE,"Aktualizace č. 1"}</definedName>
    <definedName name="fddfdf" hidden="1">{#N/A,#N/A,FALSE,"Aging Summary";#N/A,#N/A,FALSE,"Ratio Analysis";#N/A,#N/A,FALSE,"Test 120 Day Accts";#N/A,#N/A,FALSE,"Tickmarks"}</definedName>
    <definedName name="FDP">#REF!</definedName>
    <definedName name="fdsa" hidden="1">{#VALUE!,#N/A,FALSE,0;#N/A,#N/A,FALSE,0;#N/A,#N/A,FALSE,0;#N/A,#N/A,FALSE,0;#N/A,#N/A,FALSE,0;#N/A,#N/A,FALSE,0;#N/A,#N/A,FALSE,0;#N/A,#N/A,FALSE,0;#N/A,#N/A,FALSE,0;#N/A,#N/A,FALSE,0}</definedName>
    <definedName name="fdsd" hidden="1">{"AS",#N/A,FALSE,"Dec_BS";"LIAB",#N/A,FALSE,"Dec_BS"}</definedName>
    <definedName name="FEEDcHOICE">'[58]Fix - Misc Norms'!$B$29:$B$31</definedName>
    <definedName name="fff" hidden="1">{"mgmt forecast",#N/A,FALSE,"Mgmt Forecast";"dcf table",#N/A,FALSE,"Mgmt Forecast";"sensitivity",#N/A,FALSE,"Mgmt Forecast";"table inputs",#N/A,FALSE,"Mgmt Forecast";"calculations",#N/A,FALSE,"Mgmt Forecast"}</definedName>
    <definedName name="ffsgsdgsd" hidden="1">{#N/A,#N/A,FALSE,"Aging Summary";#N/A,#N/A,FALSE,"Ratio Analysis";#N/A,#N/A,FALSE,"Test 120 Day Accts";#N/A,#N/A,FALSE,"Tickmarks"}</definedName>
    <definedName name="fggfdfgf" hidden="1">{#N/A,#N/A,FALSE,"Aging Summary";#N/A,#N/A,FALSE,"Ratio Analysis";#N/A,#N/A,FALSE,"Test 120 Day Accts";#N/A,#N/A,FALSE,"Tickmarks"}</definedName>
    <definedName name="FGINFLATION">#REF!</definedName>
    <definedName name="FGJH" hidden="1">{"YTD_ROY_BUDGET",#N/A,FALSE,"BUDGETV.XLS"}</definedName>
    <definedName name="Field_code_1">#REF!</definedName>
    <definedName name="Field_code_2">#REF!</definedName>
    <definedName name="field_group">[59]results!$E$24</definedName>
    <definedName name="field1">#REF!</definedName>
    <definedName name="field2">#REF!</definedName>
    <definedName name="FILE">#REF!</definedName>
    <definedName name="FILESOURCE">#REF!</definedName>
    <definedName name="FINFLATION">#REF!</definedName>
    <definedName name="fintotal">#REF!</definedName>
    <definedName name="FIP">#REF!</definedName>
    <definedName name="FLBL_150LC2_200">#REF!</definedName>
    <definedName name="FLBL_150LC2_250">#REF!</definedName>
    <definedName name="FLBL_150LC3_050">#REF!</definedName>
    <definedName name="FLBL_150LC4_050">#REF!</definedName>
    <definedName name="FLBL_300CL1_025">#REF!</definedName>
    <definedName name="FLBL_300CL1_050">#REF!</definedName>
    <definedName name="FLBL_300CL1_080">#REF!</definedName>
    <definedName name="FLBL_300CL1_100">#REF!</definedName>
    <definedName name="FLBL_300CL1_150">#REF!</definedName>
    <definedName name="FLBL_300CL1_250">#REF!</definedName>
    <definedName name="FLBL_300CL1_300">#REF!</definedName>
    <definedName name="FLUID1">#N/A</definedName>
    <definedName name="FLUID2">#N/A</definedName>
    <definedName name="FLWN_150LC2_025">#REF!</definedName>
    <definedName name="FLWN_150LC2_050">#REF!</definedName>
    <definedName name="FLWN_150LC2_080">#REF!</definedName>
    <definedName name="FLWN_150LC2_100">#REF!</definedName>
    <definedName name="FLWN_150LC2_150">#REF!</definedName>
    <definedName name="FLWN_150LC2_200">#REF!</definedName>
    <definedName name="FLWN_150LC2_250">#REF!</definedName>
    <definedName name="FLWN_150LC3_050">#REF!</definedName>
    <definedName name="FLWN_150LC3_065">#REF!</definedName>
    <definedName name="FLWN_150LC3_080">#REF!</definedName>
    <definedName name="FLWN_150LC3_100">#REF!</definedName>
    <definedName name="FLWN_150LC3_150">#REF!</definedName>
    <definedName name="FLWN_150LC3_200">#REF!</definedName>
    <definedName name="FLWN_150LC4_050">#REF!</definedName>
    <definedName name="FLWN_150LC4_080">#REF!</definedName>
    <definedName name="FLWN_150LC4_100">#REF!</definedName>
    <definedName name="FLWN_150LC4_200">#REF!</definedName>
    <definedName name="FLWN_300CL1_025">#REF!</definedName>
    <definedName name="FLWN_300CL1_040">#REF!</definedName>
    <definedName name="FLWN_300CL1_050">#REF!</definedName>
    <definedName name="FLWN_300CL1_080">#REF!</definedName>
    <definedName name="FLWN_300CL1_100">#REF!</definedName>
    <definedName name="FLWN_300CL1_150">#REF!</definedName>
    <definedName name="FLWN_300CL1_200">#REF!</definedName>
    <definedName name="FLWN_300CL1_250">#REF!</definedName>
    <definedName name="FLWN_300CL1_300">#REF!</definedName>
    <definedName name="FLWN_300CL1_400">#REF!</definedName>
    <definedName name="FLWN_300CL1_600">#REF!</definedName>
    <definedName name="ForecastDataFile">"M:\DATA\EXCEL\Scott Forecast\Forecast Data - Master.xls"</definedName>
    <definedName name="ForecastYear">2001</definedName>
    <definedName name="FORM.DATE">#REF!</definedName>
    <definedName name="FORMA">#REF!</definedName>
    <definedName name="FP">#REF!</definedName>
    <definedName name="FREEOIL">[51]M_B!$G$8</definedName>
    <definedName name="Front_Page">#REF!</definedName>
    <definedName name="fsinflation">#REF!</definedName>
    <definedName name="FTI">#REF!</definedName>
    <definedName name="Full_Print">#REF!</definedName>
    <definedName name="FW_Detail_Summary_20150213">#REF!</definedName>
    <definedName name="FW_Detail_Summary_20150224">#REF!</definedName>
    <definedName name="FW_Detail_Summary_20150225">#REF!</definedName>
    <definedName name="FWC">[51]M_B!$G$11</definedName>
    <definedName name="FX">[23]Assumptions!$G$83</definedName>
    <definedName name="g">#REF!</definedName>
    <definedName name="gabi" hidden="1">{#N/A,#N/A,FALSE,"Aging Summary";#N/A,#N/A,FALSE,"Ratio Analysis";#N/A,#N/A,FALSE,"Test 120 Day Accts";#N/A,#N/A,FALSE,"Tickmarks"}</definedName>
    <definedName name="GALV">#REF!</definedName>
    <definedName name="GAMAC">#REF!</definedName>
    <definedName name="gannet_fpv_vs_npv">'[53]Breakeven chart Gannet'!$D$41:$P$88</definedName>
    <definedName name="gannet_tariff_vs_npv">'[53]Breakeven chart Gannet'!$D$2:$P$40</definedName>
    <definedName name="GARTIC">#REF!</definedName>
    <definedName name="garyneu"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as" hidden="1">[38]AlbPrint!#REF!</definedName>
    <definedName name="GAS_CM">#REF!</definedName>
    <definedName name="Gas_IPC">#REF!</definedName>
    <definedName name="Gas_price">'[23]Sensitivity neajustat'!$G$7</definedName>
    <definedName name="GASTO">#REF!</definedName>
    <definedName name="gav" hidden="1">{#N/A,#N/A,FALSE,"Aging Summary";#N/A,#N/A,FALSE,"Ratio Analysis";#N/A,#N/A,FALSE,"Test 120 Day Accts";#N/A,#N/A,FALSE,"Tickmarks"}</definedName>
    <definedName name="GAVF_150LC3_080">#REF!</definedName>
    <definedName name="GAVF_150LC3_100">#REF!</definedName>
    <definedName name="GAVF_300CL1_200">#REF!</definedName>
    <definedName name="GAVF_300CL1_250">#REF!</definedName>
    <definedName name="GAVF_300CL1_300">#REF!</definedName>
    <definedName name="gbp">#REF!</definedName>
    <definedName name="gbp_me3309">#REF!</definedName>
    <definedName name="gbpR">#REF!</definedName>
    <definedName name="gdog">#REF!</definedName>
    <definedName name="generic1_postbrbcapex">#REF!</definedName>
    <definedName name="generic1_prebrbcapex">#REF!</definedName>
    <definedName name="generic2_postbrbcapex">#REF!</definedName>
    <definedName name="generic2_prebrbcapex">#REF!</definedName>
    <definedName name="gfsdg" hidden="1">{"Area1",#N/A,FALSE,"OREWACC";"Area2",#N/A,FALSE,"OREWACC"}</definedName>
    <definedName name="GG" hidden="1">{#N/A,#N/A,FALSE,"Aging Summary";#N/A,#N/A,FALSE,"Ratio Analysis";#N/A,#N/A,FALSE,"Test 120 Day Accts";#N/A,#N/A,FALSE,"Tickmarks"}</definedName>
    <definedName name="GGG" localSheetId="1" hidden="1">{#N/A,#N/A,FALSE,"Vessel1 1";#N/A,#N/A,FALSE,"Vessel1 2";#N/A,#N/A,FALSE,"Vessel1 3";#N/A,#N/A,FALSE,"Vessel1 4";#N/A,#N/A,FALSE,"Vessel1 5";#N/A,#N/A,FALSE,"Vessel1 6";#N/A,#N/A,FALSE,"Vessel1 7";#N/A,#N/A,FALSE,"Vessel1 8";#N/A,#N/A,FALSE,"Vessel1 9";#N/A,#N/A,FALSE,"Vessel1 10";#N/A,#N/A,FALSE,"Vessel1 11"}</definedName>
    <definedName name="GGG" localSheetId="2" hidden="1">{#N/A,#N/A,FALSE,"Vessel1 1";#N/A,#N/A,FALSE,"Vessel1 2";#N/A,#N/A,FALSE,"Vessel1 3";#N/A,#N/A,FALSE,"Vessel1 4";#N/A,#N/A,FALSE,"Vessel1 5";#N/A,#N/A,FALSE,"Vessel1 6";#N/A,#N/A,FALSE,"Vessel1 7";#N/A,#N/A,FALSE,"Vessel1 8";#N/A,#N/A,FALSE,"Vessel1 9";#N/A,#N/A,FALSE,"Vessel1 10";#N/A,#N/A,FALSE,"Vessel1 11"}</definedName>
    <definedName name="GGG" hidden="1">{#N/A,#N/A,FALSE,"Vessel1 1";#N/A,#N/A,FALSE,"Vessel1 2";#N/A,#N/A,FALSE,"Vessel1 3";#N/A,#N/A,FALSE,"Vessel1 4";#N/A,#N/A,FALSE,"Vessel1 5";#N/A,#N/A,FALSE,"Vessel1 6";#N/A,#N/A,FALSE,"Vessel1 7";#N/A,#N/A,FALSE,"Vessel1 8";#N/A,#N/A,FALSE,"Vessel1 9";#N/A,#N/A,FALSE,"Vessel1 10";#N/A,#N/A,FALSE,"Vessel1 11"}</definedName>
    <definedName name="gggg" hidden="1">{#N/A,#N/A,FALSE,"Aging Summary";#N/A,#N/A,FALSE,"Ratio Analysis";#N/A,#N/A,FALSE,"Test 120 Day Accts";#N/A,#N/A,FALSE,"Tickmarks"}</definedName>
    <definedName name="gggggg" hidden="1">{#N/A,#N/A,FALSE,"Supuestos";#N/A,#N/A,FALSE,"Totales";#N/A,#N/A,FALSE,"UTE TDF";#N/A,#N/A,FALSE,"C. AUSTRAL";#N/A,#N/A,FALSE,"L. ATRAVESADO";#N/A,#N/A,FALSE,"FERNANDEZ  ORO";#N/A,#N/A,FALSE,"PORTEZUELOS";#N/A,#N/A,FALSE,"25 MM";#N/A,#N/A,FALSE,"SAN ROQUE";#N/A,#N/A,FALSE,"A.  PICHANA"}</definedName>
    <definedName name="ghhghd" hidden="1">{"mgmt forecast",#N/A,FALSE,"Mgmt Forecast";"dcf table",#N/A,FALSE,"Mgmt Forecast";"sensitivity",#N/A,FALSE,"Mgmt Forecast";"table inputs",#N/A,FALSE,"Mgmt Forecast";"calculations",#N/A,FALSE,"Mgmt Forecast"}</definedName>
    <definedName name="ghhhg" hidden="1">{#N/A,#N/A,FALSE,"ORIX CSC"}</definedName>
    <definedName name="GHJK" hidden="1">#REF!</definedName>
    <definedName name="ginflation">#REF!</definedName>
    <definedName name="Glossary" hidden="1">{#N/A,#N/A,FALSE,"Supuestos";#N/A,#N/A,FALSE,"Totales";#N/A,#N/A,FALSE,"UTE TDF";#N/A,#N/A,FALSE,"C. AUSTRAL";#N/A,#N/A,FALSE,"L. ATRAVESADO";#N/A,#N/A,FALSE,"FERNANDEZ  ORO";#N/A,#N/A,FALSE,"PORTEZUELOS";#N/A,#N/A,FALSE,"25 MM";#N/A,#N/A,FALSE,"SAN ROQUE";#N/A,#N/A,FALSE,"A.  PICHANA"}</definedName>
    <definedName name="GLVF_150LC2_025">#REF!</definedName>
    <definedName name="GLVF_150LC2_050">#REF!</definedName>
    <definedName name="GLVF_150LC2_100">#REF!</definedName>
    <definedName name="GLVF_150LC4_100">#REF!</definedName>
    <definedName name="GLVF_300CL1_025">#REF!</definedName>
    <definedName name="GLVF_300CL1_050">#REF!</definedName>
    <definedName name="GLVF_300CL1_080">#REF!</definedName>
    <definedName name="GLVF_300CL1_100">#REF!</definedName>
    <definedName name="GLVF_300CL1_150">#REF!</definedName>
    <definedName name="GPRATES">#REF!</definedName>
    <definedName name="GR" hidden="1">{#N/A,#N/A,FALSE,"Aging Summary";#N/A,#N/A,FALSE,"Ratio Analysis";#N/A,#N/A,FALSE,"Test 120 Day Accts";#N/A,#N/A,FALSE,"Tickmarks"}</definedName>
    <definedName name="Grant">[23]Assumptions!$G$26</definedName>
    <definedName name="green" hidden="1">{#N/A,#N/A,TRUE,"Task Status";#N/A,#N/A,TRUE,"Document Status";#N/A,#N/A,TRUE,"Percent Complete";#N/A,#N/A,TRUE,"Manhour Sum"}</definedName>
    <definedName name="GROUP" hidden="1">{#N/A,#N/A,FALSE,"Aging Summary";#N/A,#N/A,FALSE,"Ratio Analysis";#N/A,#N/A,FALSE,"Test 120 Day Accts";#N/A,#N/A,FALSE,"Tickmarks"}</definedName>
    <definedName name="GuV_BP" hidden="1">{"'Daten'!$A$3:$J$9"}</definedName>
    <definedName name="h" hidden="1">{#N/A,#N/A,FALSE,"Index";#N/A,#N/A,FALSE,"inc stmt ";#N/A,#N/A,FALSE,"sumry ytd";#N/A,#N/A,FALSE,"sumry mon";#N/A,#N/A,FALSE,"accruals";#N/A,#N/A,FALSE,"prodsvc";#N/A,#N/A,FALSE,"CVA";#N/A,#N/A,FALSE,"balsheet";#N/A,#N/A,FALSE,"Cflow short";#N/A,#N/A,FALSE,"Cflow long"}</definedName>
    <definedName name="H2Slbs_per_FOE">'[60]Conv Factors'!$O$9</definedName>
    <definedName name="Header_Row">ROW(#REF!)</definedName>
    <definedName name="Header_Row_Back">ROW(#REF!)</definedName>
    <definedName name="Header1" hidden="1">IF(COUNTA(#REF!)=0,0,INDEX(#REF!,MATCH(ROW(#REF!),#REF!,TRUE)))+1</definedName>
    <definedName name="Header2" hidden="1">[61]!Header1-1 &amp; "." &amp; MAX(1,COUNTA(INDEX(#REF!,MATCH([61]!Header1-1,#REF!,FALSE)):#REF!))</definedName>
    <definedName name="hgrth" hidden="1">{"orixcsc",#N/A,FALSE,"ORIX CSC";"orixcsc2",#N/A,FALSE,"ORIX CSC"}</definedName>
    <definedName name="hh">#REF!</definedName>
    <definedName name="HHH" localSheetId="1" hidden="1">{#N/A,#N/A,FALSE,"Vessel1 1";#N/A,#N/A,FALSE,"Vessel1 2";#N/A,#N/A,FALSE,"Vessel1 3";#N/A,#N/A,FALSE,"Vessel1 4";#N/A,#N/A,FALSE,"Vessel1 5";#N/A,#N/A,FALSE,"Vessel1 6";#N/A,#N/A,FALSE,"Vessel1 7";#N/A,#N/A,FALSE,"Vessel1 8";#N/A,#N/A,FALSE,"Vessel1 9";#N/A,#N/A,FALSE,"Vessel1 10";#N/A,#N/A,FALSE,"Vessel1 11"}</definedName>
    <definedName name="HHH" localSheetId="2" hidden="1">{#N/A,#N/A,FALSE,"Vessel1 1";#N/A,#N/A,FALSE,"Vessel1 2";#N/A,#N/A,FALSE,"Vessel1 3";#N/A,#N/A,FALSE,"Vessel1 4";#N/A,#N/A,FALSE,"Vessel1 5";#N/A,#N/A,FALSE,"Vessel1 6";#N/A,#N/A,FALSE,"Vessel1 7";#N/A,#N/A,FALSE,"Vessel1 8";#N/A,#N/A,FALSE,"Vessel1 9";#N/A,#N/A,FALSE,"Vessel1 10";#N/A,#N/A,FALSE,"Vessel1 11"}</definedName>
    <definedName name="HHH" hidden="1">{#N/A,#N/A,FALSE,"Vessel1 1";#N/A,#N/A,FALSE,"Vessel1 2";#N/A,#N/A,FALSE,"Vessel1 3";#N/A,#N/A,FALSE,"Vessel1 4";#N/A,#N/A,FALSE,"Vessel1 5";#N/A,#N/A,FALSE,"Vessel1 6";#N/A,#N/A,FALSE,"Vessel1 7";#N/A,#N/A,FALSE,"Vessel1 8";#N/A,#N/A,FALSE,"Vessel1 9";#N/A,#N/A,FALSE,"Vessel1 10";#N/A,#N/A,FALSE,"Vessel1 11"}</definedName>
    <definedName name="hide">#REF!</definedName>
    <definedName name="hjhjj" hidden="1">{#N/A,#N/A,FALSE,"ORIX CSC"}</definedName>
    <definedName name="home">#REF!</definedName>
    <definedName name="HTML_CodePage" hidden="1">1252</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PathFileMac" hidden="1">"Macintosh HD:Web Site “~adamodar”:pc:datasets:MyHTML.html"</definedName>
    <definedName name="HTML_Title" hidden="1">"2D ANIMATION PRODUCTION TABLE"</definedName>
    <definedName name="HUCTotal">#REF!</definedName>
    <definedName name="Hundredth">0.01</definedName>
    <definedName name="HVAC_L">'[25]Rates &amp; Norms'!$L$102</definedName>
    <definedName name="HVGO_star">[62]Template!$I$25</definedName>
    <definedName name="HW_capital">#REF!</definedName>
    <definedName name="HW_Revenue">#REF!</definedName>
    <definedName name="IARM_LIST">'[27]IARM List'!$B$4:$B$26</definedName>
    <definedName name="ID" localSheetId="7" hidden="1">"706033c6-a63d-4a5a-8813-46cbfa06cab6"</definedName>
    <definedName name="ID" localSheetId="8" hidden="1">"a4ac4716-8295-4fa6-9071-7236023e408e"</definedName>
    <definedName name="ID" localSheetId="9" hidden="1">"4887d555-56d6-45ef-bacf-8d1f706cd138"</definedName>
    <definedName name="ID" localSheetId="4" hidden="1">"d56ac990-c764-4632-819f-c55a005fac97"</definedName>
    <definedName name="ID" localSheetId="10" hidden="1">"99f89294-e6d3-48ad-800f-3616e3622ea0"</definedName>
    <definedName name="ID" localSheetId="11" hidden="1">"ad12d85c-b18b-41ab-b2ee-d2a47b28696e"</definedName>
    <definedName name="ID" localSheetId="5" hidden="1">"95884fa0-4725-442a-8609-08088e0a0249"</definedName>
    <definedName name="ID" localSheetId="13" hidden="1">"bc8736cc-3141-479a-baaf-ecfd5aabd942"</definedName>
    <definedName name="ID" localSheetId="14" hidden="1">"ab41b968-7953-4f3c-a4df-483c0e124390"</definedName>
    <definedName name="ID" localSheetId="12" hidden="1">"7948ad99-279a-4f3c-aae8-36d6fb59cb23"</definedName>
    <definedName name="ID" localSheetId="15" hidden="1">"89f20747-9202-42d2-8ad7-1649e8a22ede"</definedName>
    <definedName name="ID" localSheetId="16" hidden="1">"020665d3-849d-4c8f-972a-56518330753c"</definedName>
    <definedName name="ID" localSheetId="6" hidden="1">"69710c1b-755b-43a8-8ad5-f85ac22b5d42"</definedName>
    <definedName name="ID" localSheetId="17" hidden="1">"36d72c9b-f2c7-4219-810c-83b447dd06d2"</definedName>
    <definedName name="ID" localSheetId="18" hidden="1">"35942ec6-d706-4d60-9243-2e81e40db4a8"</definedName>
    <definedName name="ID" localSheetId="19" hidden="1">"079e56ab-4590-415a-b5f6-6e80515feb3f"</definedName>
    <definedName name="ID" localSheetId="20" hidden="1">"bf9944b2-2945-4d58-91bb-330e19507cd7"</definedName>
    <definedName name="ID" localSheetId="0" hidden="1">"563d6235-ea56-45af-80ad-f080e63861a4"</definedName>
    <definedName name="ID" localSheetId="1" hidden="1">"e8628319-c69a-4007-b247-bcaa1ba97f4c"</definedName>
    <definedName name="ID" localSheetId="2" hidden="1">"195bfabd-9dfa-47ae-9286-d627361f2d15"</definedName>
    <definedName name="ID" localSheetId="3" hidden="1">"127b3a33-2d45-4042-a2ec-3a53c39c5e70"</definedName>
    <definedName name="iDocRev">[49]Cover!$B$35</definedName>
    <definedName name="ifo">#REF!</definedName>
    <definedName name="ii" hidden="1">#REF!</definedName>
    <definedName name="iii" hidden="1">{#N/A,#N/A,FALSE,"Aging Summary";#N/A,#N/A,FALSE,"Ratio Analysis";#N/A,#N/A,FALSE,"Test 120 Day Accts";#N/A,#N/A,FALSE,"Tickmarks"}</definedName>
    <definedName name="Importance">[63]References!$C$2:$C$6</definedName>
    <definedName name="inflation">#REF!</definedName>
    <definedName name="inflation5">#REF!</definedName>
    <definedName name="Inst_L">'[25]Rates &amp; Norms'!$L$99</definedName>
    <definedName name="InstallTotal">#REF!</definedName>
    <definedName name="instrcheck">[20]Hidden!$C$123:$D$126</definedName>
    <definedName name="Instructions">#REF!</definedName>
    <definedName name="Instructionsv1.1">[64]Procedures_V4.0!$A$1</definedName>
    <definedName name="insts_weight_uncertainty">#REF!</definedName>
    <definedName name="Interest">-IPMT(Interest_Rate/12,Payment_Number,Number_of_Payments,Loan_Amount)</definedName>
    <definedName name="Interest_Rate">#REF!</definedName>
    <definedName name="IntroDetSum">[20]Introduction!$H$15</definedName>
    <definedName name="IntroEstAct">[20]Introduction!$C$15</definedName>
    <definedName name="inv">#REF!</definedName>
    <definedName name="INVESTITIA">#REF!</definedName>
    <definedName name="Invoice_Rejection">'[27]Invoice Rejection List'!$B$2:$B$7</definedName>
    <definedName name="IPCGas">#REF!</definedName>
    <definedName name="IPCOil">#REF!</definedName>
    <definedName name="IPCWater">#REF!</definedName>
    <definedName name="IPCWI">#REF!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RATING_FITCH" hidden="1">"c223"</definedName>
    <definedName name="IQ_BONDRATING_FITCH_DATE" hidden="1">"c241"</definedName>
    <definedName name="IQ_BONDRATING_SP" hidden="1">"c224"</definedName>
    <definedName name="IQ_BONDRATING_SP_DATE" hidden="1">"c242"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RATE" hidden="1">"c2192"</definedName>
    <definedName name="IQ_CONVERT_DEBT" hidden="1">"c224"</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 hidden="1">"c231"</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GROWTH_1" hidden="1">"c157"</definedName>
    <definedName name="IQ_EBIT_GROWTH_2" hidden="1">"c161"</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GROWTH_1" hidden="1">"c156"</definedName>
    <definedName name="IQ_EBITDA_GROWTH_2" hidden="1">"c160"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ACT_EPS_PRIMARY" hidden="1">"c2232"</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ST_EPS_SURPRISE" hidden="1">"c1635"</definedName>
    <definedName name="IQ_EST_NUM_BUY_CIQ" hidden="1">"c3700"</definedName>
    <definedName name="IQ_EST_NUM_BUY_REUT" hidden="1">"c3869"</definedName>
    <definedName name="IQ_EST_NUM_BUY_THOM" hidden="1">"c5165"</definedName>
    <definedName name="IQ_EST_NUM_HOLD_CIQ" hidden="1">"c3702"</definedName>
    <definedName name="IQ_EST_NUM_HOLD_REUT" hidden="1">"c3871"</definedName>
    <definedName name="IQ_EST_NUM_HOLD_THOM" hidden="1">"c5167"</definedName>
    <definedName name="IQ_EST_NUM_OUTPERFORM_CIQ" hidden="1">"c3701"</definedName>
    <definedName name="IQ_EST_NUM_OUTPERFORM_REUT" hidden="1">"c3870"</definedName>
    <definedName name="IQ_EST_NUM_OUTPERFORM_THOM" hidden="1">"c5166"</definedName>
    <definedName name="IQ_EST_NUM_SELL_CIQ" hidden="1">"c3704"</definedName>
    <definedName name="IQ_EST_NUM_SELL_REUT" hidden="1">"c3873"</definedName>
    <definedName name="IQ_EST_NUM_SELL_THOM" hidden="1">"c5169"</definedName>
    <definedName name="IQ_EST_NUM_UNDERPERFORM_CIQ" hidden="1">"c3703"</definedName>
    <definedName name="IQ_EST_NUM_UNDERPERFORM_REUT" hidden="1">"c3872"</definedName>
    <definedName name="IQ_EST_NUM_UNDERPERFORM_THOM" hidden="1">"c5168"</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"019802400"</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100000</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Y" hidden="1">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GW" hidden="1">"c519"</definedName>
    <definedName name="IQ_GROSS_INTAN" hidden="1">"c520"</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ISTING_CURRENCY" hidden="1">"c2127"</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"07/20/2020 07:23:13"</definedName>
    <definedName name="IQ_NAV_ACT_OR_EST" hidden="1">"c2225"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PTIONS_OS" hidden="1">"c858"</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UTSTANDING_FILING_DATE_TOTAL" hidden="1">"c2107"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INC_10K" hidden="1">"IQ_PRETAX_INC_10K"</definedName>
    <definedName name="IQ_PRETAX_INC_10Q" hidden="1">"IQ_PRETAX_INC_10Q"</definedName>
    <definedName name="IQ_PRETAX_INC_10Q1" hidden="1">"IQ_PRETAX_INC_10Q1"</definedName>
    <definedName name="IQ_PRICE_OVER_BVPS" hidden="1">"c1412"</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EPS_TYPE_THOM" hidden="1">"c5297"</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GROWTH_1" hidden="1">"c155"</definedName>
    <definedName name="IQ_REVENUE_GROWTH_2" hidden="1">"c159"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LASTCLOSE" hidden="1">"c1855"</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QRA4" hidden="1">"$A$5:$A$15"</definedName>
    <definedName name="IQRAD53" hidden="1">"$AD$54:$AD$63"</definedName>
    <definedName name="IQRAD54" hidden="1">"$AE$54:$AG$54"</definedName>
    <definedName name="IQRAD55" hidden="1">"$AE$55:$AH$55"</definedName>
    <definedName name="IQRAD56" hidden="1">"$AE$56:$AO$56"</definedName>
    <definedName name="IQRAD57" hidden="1">"$AE$57:$AH$57"</definedName>
    <definedName name="IQRAE53" hidden="1">"$AE$54:$AE$56"</definedName>
    <definedName name="IQRAF53" hidden="1">"$AF$54:$AF$57"</definedName>
    <definedName name="IQRAG53" hidden="1">"$AG$54:$AG$64"</definedName>
    <definedName name="IQRAH53" hidden="1">"$AH$54:$AH$56"</definedName>
    <definedName name="IQRAJ53" hidden="1">"$AJ$54:$AJ$61"</definedName>
    <definedName name="IQRAK53" hidden="1">"$AK$54:$AK$57"</definedName>
    <definedName name="IQRAL53" hidden="1">"$AL$54:$AL$64"</definedName>
    <definedName name="IQRAM53" hidden="1">"$AM$54:$AM$61"</definedName>
    <definedName name="IQRAN53" hidden="1">"$AN$54:$AN$64"</definedName>
    <definedName name="IQRAP53" hidden="1">"$AP$54:$AP$61"</definedName>
    <definedName name="IQRAQ53" hidden="1">"$AQ$54:$AQ$57"</definedName>
    <definedName name="IQRAS53" hidden="1">"$AS$54:$AS$61"</definedName>
    <definedName name="IQRAV53" hidden="1">"$AV$54:$AV$118"</definedName>
    <definedName name="IQRAW53" hidden="1">"$AW$54:$AW$66"</definedName>
    <definedName name="IQRAX53" hidden="1">"$AX$54:$AX$182"</definedName>
    <definedName name="IQRB14" hidden="1">"$B$15:$B$518"</definedName>
    <definedName name="IQRB16" hidden="1">"$B$17:$B$520"</definedName>
    <definedName name="IQRB17" hidden="1">"$B$18:$B$78"</definedName>
    <definedName name="IQRB18" hidden="1">"$B$19:$B$522"</definedName>
    <definedName name="IQRBA4" hidden="1">"$BA$5:$BA$9"</definedName>
    <definedName name="IQRBB17" hidden="1">"$BB$18:$BB$1299"</definedName>
    <definedName name="IQRBB4" hidden="1">"$BB$5:$BB$9"</definedName>
    <definedName name="IQRC14" hidden="1">"$C$15:$C$119"</definedName>
    <definedName name="IQRC2" hidden="1">"$C$3:$C$13"</definedName>
    <definedName name="IQRD14" hidden="1">"$D$15:$D$38"</definedName>
    <definedName name="IQRD2" hidden="1">"$D$3"</definedName>
    <definedName name="IQRDataA4" hidden="1">#REF!</definedName>
    <definedName name="IQRDataB4" hidden="1">#REF!</definedName>
    <definedName name="IQRDataB5" hidden="1">#REF!</definedName>
    <definedName name="IQRDataB6" hidden="1">#REF!</definedName>
    <definedName name="IQRFIGermaniaD7" hidden="1">#REF!</definedName>
    <definedName name="IQRFIGermanyD7" hidden="1">#REF!</definedName>
    <definedName name="IQRFIrfB6" hidden="1">#REF!</definedName>
    <definedName name="IQRFIrfB8" hidden="1">'[65]FI (rf)'!$B$9:$B$16</definedName>
    <definedName name="IQRFIUSD7" hidden="1">#REF!</definedName>
    <definedName name="IQRGEDebtB6" hidden="1">'[66]GE Debt'!$B$7:$B$14</definedName>
    <definedName name="IQRIndexcorrelationB11" hidden="1">#REF!</definedName>
    <definedName name="IQRIndexcorrelationC11" hidden="1">#REF!</definedName>
    <definedName name="IQRIndexcorrelationD11" hidden="1">#REF!</definedName>
    <definedName name="IQRIndexcorrelationE11" hidden="1">#REF!</definedName>
    <definedName name="IQRPeerGroupB10" hidden="1">'[67]Peer Group'!#REF!</definedName>
    <definedName name="IQRU14" hidden="1">"$U$15:$U$266"</definedName>
    <definedName name="IQRYieldcurves2D7" hidden="1">#REF!</definedName>
    <definedName name="IQRYieldcurvesAF7" hidden="1">#REF!</definedName>
    <definedName name="IQRYieldcurvesAN7" hidden="1">#REF!</definedName>
    <definedName name="IQRYieldcurvesC8" hidden="1">#REF!</definedName>
    <definedName name="IQRYieldcurvesD7" hidden="1">#REF!</definedName>
    <definedName name="IQRYieldcurvesD8" hidden="1">#REF!</definedName>
    <definedName name="it">#REF!</definedName>
    <definedName name="j" hidden="1">{#N/A,#N/A,FALSE,"Aging Summary";#N/A,#N/A,FALSE,"Ratio Analysis";#N/A,#N/A,FALSE,"Test 120 Day Accts";#N/A,#N/A,FALSE,"Tickmarks"}</definedName>
    <definedName name="Jackets">#REF!</definedName>
    <definedName name="JacketTotal">#REF!</definedName>
    <definedName name="jeClientName">#REF!</definedName>
    <definedName name="JECLIENTPROJECTNB">#REF!</definedName>
    <definedName name="jeTitle2">#REF!</definedName>
    <definedName name="jeTitle3">#REF!</definedName>
    <definedName name="jeTitle4">#REF!</definedName>
    <definedName name="jeTitle5">#REF!</definedName>
    <definedName name="JH" hidden="1">{"YTD_BUDGET",#N/A,FALSE,"BUDGETV.XLS"}</definedName>
    <definedName name="jhgjhgjghj" hidden="1">{"mgmt forecast",#N/A,FALSE,"Mgmt Forecast";"dcf table",#N/A,FALSE,"Mgmt Forecast";"sensitivity",#N/A,FALSE,"Mgmt Forecast";"table inputs",#N/A,FALSE,"Mgmt Forecast";"calculations",#N/A,FALSE,"Mgmt Forecast"}</definedName>
    <definedName name="JHGJHGLKJH" hidden="1">#REF!</definedName>
    <definedName name="jhkkjk" hidden="1">{"mgmt forecast",#N/A,FALSE,"Mgmt Forecast";"dcf table",#N/A,FALSE,"Mgmt Forecast";"sensitivity",#N/A,FALSE,"Mgmt Forecast";"table inputs",#N/A,FALSE,"Mgmt Forecast";"calculations",#N/A,FALSE,"Mgmt Forecast"}</definedName>
    <definedName name="JIBclass">[32]Sheet3!$E$322:$E$341</definedName>
    <definedName name="JIBsubclass">[32]Sheet3!$E$348:$E$376</definedName>
    <definedName name="jj" hidden="1">{#N/A,#N/A,FALSE,"Aging Summary";#N/A,#N/A,FALSE,"Ratio Analysis";#N/A,#N/A,FALSE,"Test 120 Day Accts";#N/A,#N/A,FALSE,"Tickmarks"}</definedName>
    <definedName name="JKLK" hidden="1">#REF!</definedName>
    <definedName name="jos" hidden="1">{"TITLE_PAGE",#N/A,FALSE,"MODEL";"DEP_SCHED",#N/A,FALSE,"MODEL";"DCF",#N/A,FALSE,"MODEL"}</definedName>
    <definedName name="JPIT_COVER">#REF!</definedName>
    <definedName name="K" localSheetId="1" hidden="1">{#N/A,#N/A,FALSE,"Vessel1 1";#N/A,#N/A,FALSE,"Vessel1 2";#N/A,#N/A,FALSE,"Vessel1 3";#N/A,#N/A,FALSE,"Vessel1 4";#N/A,#N/A,FALSE,"Vessel1 5";#N/A,#N/A,FALSE,"Vessel1 6";#N/A,#N/A,FALSE,"Vessel1 7";#N/A,#N/A,FALSE,"Vessel1 8";#N/A,#N/A,FALSE,"Vessel1 9";#N/A,#N/A,FALSE,"Vessel1 10";#N/A,#N/A,FALSE,"Vessel1 11"}</definedName>
    <definedName name="K" localSheetId="2" hidden="1">{#N/A,#N/A,FALSE,"Vessel1 1";#N/A,#N/A,FALSE,"Vessel1 2";#N/A,#N/A,FALSE,"Vessel1 3";#N/A,#N/A,FALSE,"Vessel1 4";#N/A,#N/A,FALSE,"Vessel1 5";#N/A,#N/A,FALSE,"Vessel1 6";#N/A,#N/A,FALSE,"Vessel1 7";#N/A,#N/A,FALSE,"Vessel1 8";#N/A,#N/A,FALSE,"Vessel1 9";#N/A,#N/A,FALSE,"Vessel1 10";#N/A,#N/A,FALSE,"Vessel1 11"}</definedName>
    <definedName name="K" hidden="1">{#N/A,#N/A,FALSE,"Vessel1 1";#N/A,#N/A,FALSE,"Vessel1 2";#N/A,#N/A,FALSE,"Vessel1 3";#N/A,#N/A,FALSE,"Vessel1 4";#N/A,#N/A,FALSE,"Vessel1 5";#N/A,#N/A,FALSE,"Vessel1 6";#N/A,#N/A,FALSE,"Vessel1 7";#N/A,#N/A,FALSE,"Vessel1 8";#N/A,#N/A,FALSE,"Vessel1 9";#N/A,#N/A,FALSE,"Vessel1 10";#N/A,#N/A,FALSE,"Vessel1 11"}</definedName>
    <definedName name="khfvljmncflkz" hidden="1">{#N/A,#N/A,FALSE,"Aging Summary";#N/A,#N/A,FALSE,"Ratio Analysis";#N/A,#N/A,FALSE,"Test 120 Day Accts";#N/A,#N/A,FALSE,"Tickmarks"}</definedName>
    <definedName name="khyfkuygkljh">'[28]Rates &amp; Norms'!$L$101</definedName>
    <definedName name="KJHFGK" hidden="1">{"YTD_ROY_BUDGET",#N/A,FALSE,"BUDGETV.XLS"}</definedName>
    <definedName name="kkkkkkkkkkkkkkkkkkkk" hidden="1">{#N/A,#N/A,FALSE,"Aging Summary";#N/A,#N/A,FALSE,"Ratio Analysis";#N/A,#N/A,FALSE,"Test 120 Day Accts";#N/A,#N/A,FALSE,"Tickmarks"}</definedName>
    <definedName name="kljgthrstykuyj" hidden="1">{#N/A,#N/A,FALSE,"Aging Summary";#N/A,#N/A,FALSE,"Ratio Analysis";#N/A,#N/A,FALSE,"Test 120 Day Accts";#N/A,#N/A,FALSE,"Tickmarks"}</definedName>
    <definedName name="klo" hidden="1">{#N/A,#N/A,FALSE,"Aging Summary";#N/A,#N/A,FALSE,"Ratio Analysis";#N/A,#N/A,FALSE,"Test 120 Day Accts";#N/A,#N/A,FALSE,"Tickmarks"}</definedName>
    <definedName name="KMCG">#REF!</definedName>
    <definedName name="KnownX">#REF!</definedName>
    <definedName name="KnownY">#REF!</definedName>
    <definedName name="ks" hidden="1">{#N/A,#N/A,FALSE,"Aging Summary";#N/A,#N/A,FALSE,"Ratio Analysis";#N/A,#N/A,FALSE,"Test 120 Day Accts";#N/A,#N/A,FALSE,"Tickmarks"}</definedName>
    <definedName name="KZ_1" hidden="1">#REF!</definedName>
    <definedName name="L" localSheetId="1" hidden="1">{#N/A,#N/A,FALSE,"Vessel1 1";#N/A,#N/A,FALSE,"Vessel1 2";#N/A,#N/A,FALSE,"Vessel1 3";#N/A,#N/A,FALSE,"Vessel1 4";#N/A,#N/A,FALSE,"Vessel1 5";#N/A,#N/A,FALSE,"Vessel1 6";#N/A,#N/A,FALSE,"Vessel1 7";#N/A,#N/A,FALSE,"Vessel1 8";#N/A,#N/A,FALSE,"Vessel1 9";#N/A,#N/A,FALSE,"Vessel1 10";#N/A,#N/A,FALSE,"Vessel1 11"}</definedName>
    <definedName name="L" localSheetId="2" hidden="1">{#N/A,#N/A,FALSE,"Vessel1 1";#N/A,#N/A,FALSE,"Vessel1 2";#N/A,#N/A,FALSE,"Vessel1 3";#N/A,#N/A,FALSE,"Vessel1 4";#N/A,#N/A,FALSE,"Vessel1 5";#N/A,#N/A,FALSE,"Vessel1 6";#N/A,#N/A,FALSE,"Vessel1 7";#N/A,#N/A,FALSE,"Vessel1 8";#N/A,#N/A,FALSE,"Vessel1 9";#N/A,#N/A,FALSE,"Vessel1 10";#N/A,#N/A,FALSE,"Vessel1 11"}</definedName>
    <definedName name="L" hidden="1">{#N/A,#N/A,FALSE,"Vessel1 1";#N/A,#N/A,FALSE,"Vessel1 2";#N/A,#N/A,FALSE,"Vessel1 3";#N/A,#N/A,FALSE,"Vessel1 4";#N/A,#N/A,FALSE,"Vessel1 5";#N/A,#N/A,FALSE,"Vessel1 6";#N/A,#N/A,FALSE,"Vessel1 7";#N/A,#N/A,FALSE,"Vessel1 8";#N/A,#N/A,FALSE,"Vessel1 9";#N/A,#N/A,FALSE,"Vessel1 10";#N/A,#N/A,FALSE,"Vessel1 11"}</definedName>
    <definedName name="labour">'[68]@RISK Correlations'!$C$5:$EU$153</definedName>
    <definedName name="Last_Row">IF(Values_Entered,Header_Row+Number_of_Payments,Header_Row)</definedName>
    <definedName name="LF">#N/A</definedName>
    <definedName name="Line_Tag">#REF!</definedName>
    <definedName name="LINEA">'[5]Drill TS'!$EO$1138:$ES$1138</definedName>
    <definedName name="LIQ_CM">#REF!</definedName>
    <definedName name="LIQ_YTD">#REF!</definedName>
    <definedName name="LIST">#REF!</definedName>
    <definedName name="list1">[45]Calculations!$A$1:$A$6</definedName>
    <definedName name="List2">#REF!</definedName>
    <definedName name="listCurrency">[20]Hidden!$A$2:$A$79</definedName>
    <definedName name="ListOffset" hidden="1">1</definedName>
    <definedName name="ll">#REF!</definedName>
    <definedName name="lleasing" hidden="1">{#N/A,#N/A,FALSE,"REPORT-Forecast(BOARD)";#N/A,#N/A,FALSE,"REPORT-Forecast (executive)";#N/A,#N/A,FALSE,"REPORT -Sales&amp;COS(executive)";#N/A,#N/A,FALSE,"REPORT-Capital (executive)";#N/A,#N/A,FALSE,"REPORT-EVA(executive)";#N/A,#N/A,FALSE,"REPORT-InvestmentSummary"}</definedName>
    <definedName name="lllll" hidden="1">[69]Budgets!#REF!</definedName>
    <definedName name="lllllll" hidden="1">{#N/A,#N/A,FALSE,"Aging Summary";#N/A,#N/A,FALSE,"Ratio Analysis";#N/A,#N/A,FALSE,"Test 120 Day Accts";#N/A,#N/A,FALSE,"Tickmarks"}</definedName>
    <definedName name="lllllllkll" hidden="1">{#N/A,#N/A,FALSE,"Aging Summary";#N/A,#N/A,FALSE,"Ratio Analysis";#N/A,#N/A,FALSE,"Test 120 Day Accts";#N/A,#N/A,FALSE,"Tickmarks"}</definedName>
    <definedName name="LMTD">#N/A</definedName>
    <definedName name="LOAD">#N/A</definedName>
    <definedName name="Loan_Amount">#REF!</definedName>
    <definedName name="Loan_Not_Paid">IF(Payment_Number&lt;=Number_of_Payments,1,0)</definedName>
    <definedName name="Loan_Start">#REF!</definedName>
    <definedName name="Loan_Years">#REF!</definedName>
    <definedName name="LOandW_L">'[25]Rates &amp; Norms'!$L$107</definedName>
    <definedName name="LOC">#REF!</definedName>
    <definedName name="LOC.COSTS">#REF!</definedName>
    <definedName name="LOC.TOTAL">#REF!</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#REF!</definedName>
    <definedName name="LOCATIONIN">#REF!</definedName>
    <definedName name="Lock_Send_Exp">#REF!</definedName>
    <definedName name="Logistic">[37]Preamble!#REF!</definedName>
    <definedName name="Logistic1">[70]Preamble!$B$102</definedName>
    <definedName name="lowdef">[71]References!$D$8:$D$11</definedName>
    <definedName name="ls" hidden="1">{#N/A,#N/A,FALSE,"REPORT-Forecast(BOARD)";#N/A,#N/A,FALSE,"REPORT-Forecast (executive)";#N/A,#N/A,FALSE,"REPORT -Sales&amp;COS(executive)";#N/A,#N/A,FALSE,"REPORT-Capital (executive)";#N/A,#N/A,FALSE,"REPORT-EVA(executive)";#N/A,#N/A,FALSE,"REPORT-InvestmentSummary"}</definedName>
    <definedName name="m" localSheetId="1" hidden="1">{#N/A,#N/A,FALSE,"Vessel1 1";#N/A,#N/A,FALSE,"Vessel1 2";#N/A,#N/A,FALSE,"Vessel1 3";#N/A,#N/A,FALSE,"Vessel1 4";#N/A,#N/A,FALSE,"Vessel1 5";#N/A,#N/A,FALSE,"Vessel1 6";#N/A,#N/A,FALSE,"Vessel1 7";#N/A,#N/A,FALSE,"Vessel1 8";#N/A,#N/A,FALSE,"Vessel1 9";#N/A,#N/A,FALSE,"Vessel1 10";#N/A,#N/A,FALSE,"Vessel1 11"}</definedName>
    <definedName name="m" localSheetId="2" hidden="1">{#N/A,#N/A,FALSE,"Vessel1 1";#N/A,#N/A,FALSE,"Vessel1 2";#N/A,#N/A,FALSE,"Vessel1 3";#N/A,#N/A,FALSE,"Vessel1 4";#N/A,#N/A,FALSE,"Vessel1 5";#N/A,#N/A,FALSE,"Vessel1 6";#N/A,#N/A,FALSE,"Vessel1 7";#N/A,#N/A,FALSE,"Vessel1 8";#N/A,#N/A,FALSE,"Vessel1 9";#N/A,#N/A,FALSE,"Vessel1 10";#N/A,#N/A,FALSE,"Vessel1 11"}</definedName>
    <definedName name="m" hidden="1">{#N/A,#N/A,FALSE,"Vessel1 1";#N/A,#N/A,FALSE,"Vessel1 2";#N/A,#N/A,FALSE,"Vessel1 3";#N/A,#N/A,FALSE,"Vessel1 4";#N/A,#N/A,FALSE,"Vessel1 5";#N/A,#N/A,FALSE,"Vessel1 6";#N/A,#N/A,FALSE,"Vessel1 7";#N/A,#N/A,FALSE,"Vessel1 8";#N/A,#N/A,FALSE,"Vessel1 9";#N/A,#N/A,FALSE,"Vessel1 10";#N/A,#N/A,FALSE,"Vessel1 11"}</definedName>
    <definedName name="M_0000000000000">#REF!</definedName>
    <definedName name="macrowarning">[20]Hidden!$F$57</definedName>
    <definedName name="Maint_Process_Detail">#REF!</definedName>
    <definedName name="Manifolds">#REF!</definedName>
    <definedName name="manprof">#REF!</definedName>
    <definedName name="MARINEGASOIL">#REF!</definedName>
    <definedName name="masscalc">#N/A</definedName>
    <definedName name="masscost">#N/A</definedName>
    <definedName name="MAT">#N/A</definedName>
    <definedName name="materials">'[72]@RISK Correlations'!$C$158:$EA$286</definedName>
    <definedName name="matok">#N/A</definedName>
    <definedName name="matrix">[73]matrix!$A$2:$C$22</definedName>
    <definedName name="mc" localSheetId="8" hidden="1">Main.SAPF4Help()</definedName>
    <definedName name="mc" localSheetId="12" hidden="1">Main.SAPF4Help()</definedName>
    <definedName name="mc" localSheetId="17" hidden="1">Main.SAPF4Help()</definedName>
    <definedName name="mc" localSheetId="20" hidden="1">Main.SAPF4Help()</definedName>
    <definedName name="mc" hidden="1">Main.SAPF4Help()</definedName>
    <definedName name="Merlin_1">#REF!</definedName>
    <definedName name="Merlin_2">#REF!</definedName>
    <definedName name="MF">#N/A</definedName>
    <definedName name="Millionth">0.000001</definedName>
    <definedName name="miniscope">#REF!</definedName>
    <definedName name="MLTow">'[74]Rig Mob'!#REF!</definedName>
    <definedName name="mm">#REF!</definedName>
    <definedName name="mmm" hidden="1">{"orixcsc",#N/A,FALSE,"ORIX CSC";"orixcsc2",#N/A,FALSE,"ORIX CSC"}</definedName>
    <definedName name="mmmm" hidden="1">{"orixcsc",#N/A,FALSE,"ORIX CSC";"orixcsc2",#N/A,FALSE,"ORIX CSC"}</definedName>
    <definedName name="mmmmm" hidden="1">{"mgmt forecast",#N/A,FALSE,"Mgmt Forecast";"dcf table",#N/A,FALSE,"Mgmt Forecast";"sensitivity",#N/A,FALSE,"Mgmt Forecast";"table inputs",#N/A,FALSE,"Mgmt Forecast";"calculations",#N/A,FALSE,"Mgmt Forecast"}</definedName>
    <definedName name="mmmmmm" hidden="1">{#N/A,#N/A,FALSE,"Contribution Analysis"}</definedName>
    <definedName name="mmmmmmmhm" hidden="1">{"mgmt forecast",#N/A,FALSE,"Mgmt Forecast";"dcf table",#N/A,FALSE,"Mgmt Forecast";"sensitivity",#N/A,FALSE,"Mgmt Forecast";"table inputs",#N/A,FALSE,"Mgmt Forecast";"calculations",#N/A,FALSE,"Mgmt Forecast"}</definedName>
    <definedName name="mmmmmmmm" hidden="1">{#N/A,#N/A,FALSE,"ORIX CSC"}</definedName>
    <definedName name="mob">#REF!</definedName>
    <definedName name="Mobfeee">#REF!</definedName>
    <definedName name="moddes1">[20]Introduction!$F$25</definedName>
    <definedName name="moddes10">[20]Introduction!$F$34</definedName>
    <definedName name="moddes11">[20]Introduction!$F$35</definedName>
    <definedName name="moddes12">[20]Introduction!$F$36</definedName>
    <definedName name="moddes13">[20]Introduction!$F$37</definedName>
    <definedName name="moddes14">[20]Introduction!$F$38</definedName>
    <definedName name="moddes15">[20]Introduction!$F$39</definedName>
    <definedName name="moddes16">[20]Introduction!#REF!</definedName>
    <definedName name="moddes17">[20]Introduction!#REF!</definedName>
    <definedName name="moddes18">[20]Introduction!#REF!</definedName>
    <definedName name="moddes19">[20]Introduction!#REF!</definedName>
    <definedName name="moddes2">[20]Introduction!$F$26</definedName>
    <definedName name="moddes20">[20]Introduction!#REF!</definedName>
    <definedName name="moddes21">[20]Introduction!#REF!</definedName>
    <definedName name="moddes22">[20]Introduction!#REF!</definedName>
    <definedName name="moddes23">[20]Introduction!#REF!</definedName>
    <definedName name="moddes24">[20]Introduction!#REF!</definedName>
    <definedName name="moddes25">[20]Introduction!#REF!</definedName>
    <definedName name="moddes3">[20]Introduction!$F$27</definedName>
    <definedName name="moddes4">[20]Introduction!$F$28</definedName>
    <definedName name="moddes5">[20]Introduction!$F$29</definedName>
    <definedName name="moddes6">[20]Introduction!$F$30</definedName>
    <definedName name="moddes7">[20]Introduction!$F$31</definedName>
    <definedName name="moddes8">[20]Introduction!$F$32</definedName>
    <definedName name="moddes9">[20]Introduction!$F$33</definedName>
    <definedName name="modid1">[20]Introduction!$D$25</definedName>
    <definedName name="modid10">[20]Introduction!$D$34</definedName>
    <definedName name="modid11">[20]Introduction!$D$35</definedName>
    <definedName name="modid12">[20]Introduction!$D$36</definedName>
    <definedName name="modid13">[20]Introduction!$D$37</definedName>
    <definedName name="modid14">[20]Introduction!$D$38</definedName>
    <definedName name="modid15">[20]Introduction!$D$39</definedName>
    <definedName name="modid16">[20]Introduction!#REF!</definedName>
    <definedName name="modid17">[20]Introduction!#REF!</definedName>
    <definedName name="modid18">[20]Introduction!#REF!</definedName>
    <definedName name="modid19">[20]Introduction!#REF!</definedName>
    <definedName name="modid2">[20]Introduction!$D$26</definedName>
    <definedName name="modid20">[20]Introduction!#REF!</definedName>
    <definedName name="modid21">[20]Introduction!#REF!</definedName>
    <definedName name="modid22">[20]Introduction!#REF!</definedName>
    <definedName name="modid23">[20]Introduction!#REF!</definedName>
    <definedName name="modid24">[20]Introduction!#REF!</definedName>
    <definedName name="modid25">[20]Introduction!#REF!</definedName>
    <definedName name="modid3">[20]Introduction!$D$27</definedName>
    <definedName name="modid4">[20]Introduction!$D$28</definedName>
    <definedName name="modid5">[20]Introduction!$D$29</definedName>
    <definedName name="modid6">[20]Introduction!$D$30</definedName>
    <definedName name="modid7">[20]Introduction!$D$31</definedName>
    <definedName name="modid8">[20]Introduction!$D$32</definedName>
    <definedName name="modid9">[20]Introduction!$D$33</definedName>
    <definedName name="MOIS">#REF!</definedName>
    <definedName name="month1">[59]results!$A$37</definedName>
    <definedName name="month2">[59]results!$A$42</definedName>
    <definedName name="month3">[59]results!$A$47</definedName>
    <definedName name="month4">[59]results!$A$52</definedName>
    <definedName name="Monthly_Payment">-PMT(Interest_Rate/12,Number_of_Payments,Loan_Amount)</definedName>
    <definedName name="Months">[30]Lists!$A$1:$B$12</definedName>
    <definedName name="MORE">#REF!</definedName>
    <definedName name="Moved_Waiting">[19]Spend!#REF!</definedName>
    <definedName name="mprof">#REF!</definedName>
    <definedName name="Msr_reuse">#REF!</definedName>
    <definedName name="n" hidden="1">{#N/A,#N/A,FALSE,"Aging Summary";#N/A,#N/A,FALSE,"Ratio Analysis";#N/A,#N/A,FALSE,"Test 120 Day Accts";#N/A,#N/A,FALSE,"Tickmarks"}</definedName>
    <definedName name="Ncrates">#REF!</definedName>
    <definedName name="new" hidden="1">{"Conference Call",#N/A,FALSE,"CALL"}</definedName>
    <definedName name="New_Cum">#REF!</definedName>
    <definedName name="newinn" hidden="1">{"COS ADJ",#N/A,FALSE,"COS ADJ";"Detail",#N/A,FALSE,"Detail"}</definedName>
    <definedName name="NewMatrix">#REF!</definedName>
    <definedName name="NewMatrix1">[40]Model!#REF!</definedName>
    <definedName name="nexcode">[75]Nexcode!$A$1:$A$19</definedName>
    <definedName name="nn">'[28]Rates &amp; Norms'!$L$97</definedName>
    <definedName name="nnnn" hidden="1">{#N/A,#N/A,FALSE,"Aging Summary";#N/A,#N/A,FALSE,"Ratio Analysis";#N/A,#N/A,FALSE,"Test 120 Day Accts";#N/A,#N/A,FALSE,"Tickmarks"}</definedName>
    <definedName name="nnnnn" hidden="1">[76]PERSREA!#REF!</definedName>
    <definedName name="nnnnnn" hidden="1">{"Thrid Day Flash",#N/A,FALSE,"FLASH"}</definedName>
    <definedName name="nok">#REF!</definedName>
    <definedName name="NOMLGH">#N/A</definedName>
    <definedName name="norms">'[68]@RISK Correlations'!$C$291:$CG$373</definedName>
    <definedName name="note_ref_day1_field1">#REF!</definedName>
    <definedName name="note_ref_day1_field2">#REF!</definedName>
    <definedName name="note_ref_week2_field1">#REF!</definedName>
    <definedName name="note_ref_week2_field2">#REF!</definedName>
    <definedName name="Note1">#REF!</definedName>
    <definedName name="notes1">'[77]NGL weekly'!#REF!</definedName>
    <definedName name="notes10">#REF!</definedName>
    <definedName name="notes11">'[77]NGL weekly'!#REF!</definedName>
    <definedName name="notes12">#REF!</definedName>
    <definedName name="notes13">'[77]NGL weekly'!#REF!</definedName>
    <definedName name="notes14">#REF!</definedName>
    <definedName name="notes15">#REF!</definedName>
    <definedName name="notes2">#REF!</definedName>
    <definedName name="notes3">'[77]NGL weekly'!#REF!</definedName>
    <definedName name="notes4">#REF!</definedName>
    <definedName name="notes5">#REF!</definedName>
    <definedName name="notes6">#REF!</definedName>
    <definedName name="notes7">#REF!</definedName>
    <definedName name="notes8">#REF!</definedName>
    <definedName name="notes9">#REF!</definedName>
    <definedName name="Number_of_pages">1</definedName>
    <definedName name="Number_of_Payments">#REF!</definedName>
    <definedName name="NvsAnswerCol">"[EWA3306.xls]Sheet1!$A$4:$A$35"</definedName>
    <definedName name="NvsASD">"V2006-03-03"</definedName>
    <definedName name="NvsAutoDrillOk">"VN"</definedName>
    <definedName name="NvsDateToNumber">"Y"</definedName>
    <definedName name="NvsElapsedTime">0.0000231481462833472</definedName>
    <definedName name="NvsEndTime">38779.3071527778</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PanelBusUnit">"V"</definedName>
    <definedName name="NvsPanelEffdt">"V2005-04-19"</definedName>
    <definedName name="NvsPanelSetid">"V"</definedName>
    <definedName name="NvsReqBU">"V"</definedName>
    <definedName name="NvsReqBUOnly">"VY"</definedName>
    <definedName name="NvsTransLed">"VN"</definedName>
    <definedName name="NvsTreeASD">"V2006-03-03"</definedName>
    <definedName name="NWHUTTON">#REF!</definedName>
    <definedName name="o" hidden="1">{#N/A,#N/A,FALSE,"Aging Summary";#N/A,#N/A,FALSE,"Ratio Analysis";#N/A,#N/A,FALSE,"Test 120 Day Accts";#N/A,#N/A,FALSE,"Tickmarks"}</definedName>
    <definedName name="OD">#REF!</definedName>
    <definedName name="OElement">'[78]OPEX Structure'!$A$2:$A$20</definedName>
    <definedName name="offsetgraph">[79]Operations!$X$26</definedName>
    <definedName name="offshorehourlyrate">#REF!</definedName>
    <definedName name="OFIRSDowntimeSync">'[80]OFIRS Downtime Retrieval'!$C$1</definedName>
    <definedName name="OFIRSFormGas">'[81]OFIRS Production Retrieval'!$F$3</definedName>
    <definedName name="OFIRSOil">'[81]OFIRS Production Retrieval'!$B$3</definedName>
    <definedName name="OFIRSProdSync">'[80]OFIRS Production Retrieval'!$C$1</definedName>
    <definedName name="OFIRSRetDowntimes">'[82]OFIRS Downtime Retrieval'!$A$3:$D$65536</definedName>
    <definedName name="OFIRSWater">'[81]OFIRS Production Retrieval'!$C$3</definedName>
    <definedName name="OFIRSWaterInj">'[81]OFIRS Production Retrieval'!$D$3</definedName>
    <definedName name="OHTC">#N/A</definedName>
    <definedName name="Oil_IPC">#REF!</definedName>
    <definedName name="OIL_YTD">#REF!</definedName>
    <definedName name="OILEM">[51]M_B!$G$6</definedName>
    <definedName name="oilprice">#REF!</definedName>
    <definedName name="oilpriceeffect_bulkscost">#REF!</definedName>
    <definedName name="oilpriceeffect_eqptcost">#REF!</definedName>
    <definedName name="oilpriceeffect_manhourrate">#REF!</definedName>
    <definedName name="oilpriceeffect_sitehourlyrate">#REF!</definedName>
    <definedName name="ok" hidden="1">{#N/A,#N/A,FALSE,"ALLOC";#N/A,#N/A,FALSE,"DIRECT FUEL";#N/A,#N/A,FALSE,"SPEC.SIT.";#N/A,#N/A,FALSE,"FUEL";#N/A,#N/A,FALSE,"TRIPS";#N/A,#N/A,FALSE,"RECONCILE"}</definedName>
    <definedName name="Old_Cum">#REF!</definedName>
    <definedName name="OnshoreTotal">#REF!</definedName>
    <definedName name="oo">#REF!</definedName>
    <definedName name="op">[32]Sheet3!$A$232:$A$234</definedName>
    <definedName name="op_av_day1_field1">#REF!</definedName>
    <definedName name="op_av_day1_field2">#REF!</definedName>
    <definedName name="op_av_day1_total">#REF!</definedName>
    <definedName name="op_av_day2_field1">#REF!</definedName>
    <definedName name="op_av_day2_field2">#REF!</definedName>
    <definedName name="op_av_day2_total">#REF!</definedName>
    <definedName name="op_av_day3_field1">#REF!</definedName>
    <definedName name="op_av_day3_field2">#REF!</definedName>
    <definedName name="op_av_day3_total">#REF!</definedName>
    <definedName name="op_av_day4_field1">#REF!</definedName>
    <definedName name="op_av_day4_field2">#REF!</definedName>
    <definedName name="op_av_day4_total">#REF!</definedName>
    <definedName name="op_av_day5_field1">#REF!</definedName>
    <definedName name="op_av_day5_field2">#REF!</definedName>
    <definedName name="op_av_day5_total">#REF!</definedName>
    <definedName name="op_av_day6_field1">#REF!</definedName>
    <definedName name="op_av_day6_field2">#REF!</definedName>
    <definedName name="op_av_day6_total">#REF!</definedName>
    <definedName name="op_av_day7_field1">#REF!</definedName>
    <definedName name="op_av_day7_field2">#REF!</definedName>
    <definedName name="op_av_day7_total">#REF!</definedName>
    <definedName name="op_av_month1_field1">[59]results!$C$37</definedName>
    <definedName name="op_av_month2_field1">[59]results!$C$42</definedName>
    <definedName name="op_av_month3_field1">[59]results!$C$47</definedName>
    <definedName name="op_av_week2_field1">#REF!</definedName>
    <definedName name="op_av_week2_field2">#REF!</definedName>
    <definedName name="op_av_week2_total">#REF!</definedName>
    <definedName name="op_av_week3_field1">#REF!</definedName>
    <definedName name="op_av_week3_field2">#REF!</definedName>
    <definedName name="op_av_week3_total">#REF!</definedName>
    <definedName name="op_av_week4_field1">#REF!</definedName>
    <definedName name="op_av_week4_field2">#REF!</definedName>
    <definedName name="op_av_week4_total">#REF!</definedName>
    <definedName name="op_av_week5_field1">#REF!</definedName>
    <definedName name="op_av_week5_field2">#REF!</definedName>
    <definedName name="op_av_week5_total">#REF!</definedName>
    <definedName name="op_av_week6_field1">#REF!</definedName>
    <definedName name="op_av_week6_field2">#REF!</definedName>
    <definedName name="op_av_week6_total">#REF!</definedName>
    <definedName name="op_av_week7_field1">#REF!</definedName>
    <definedName name="op_av_week7_field2">#REF!</definedName>
    <definedName name="op_av_week7_total">#REF!</definedName>
    <definedName name="op_av_week8_field1">#REF!</definedName>
    <definedName name="op_av_week8_field2">#REF!</definedName>
    <definedName name="Opex_and_Prodn">#REF!</definedName>
    <definedName name="OPEX_growth">[23]Assumptions!$G$78</definedName>
    <definedName name="opptype">[32]Sheet3!$A$186:$A$189</definedName>
    <definedName name="opt">#REF!</definedName>
    <definedName name="orificesize">#REF!</definedName>
    <definedName name="orificetype">#REF!</definedName>
    <definedName name="OTHER">'[5]Drill TS'!$EO$1129:$ES$1129</definedName>
    <definedName name="other_data_ukl">'[53]ETAP subsea P50'!$AJ$19:$BC$51</definedName>
    <definedName name="Other_L">'[25]Rates &amp; Norms'!$L$95</definedName>
    <definedName name="otherbulks_weight_uncertainty">#REF!</definedName>
    <definedName name="otherR">#REF!</definedName>
    <definedName name="others">'[83]Report (v Plan)'!#REF!</definedName>
    <definedName name="overages_uncertainty">#REF!</definedName>
    <definedName name="Overall">#REF!</definedName>
    <definedName name="oVERALL4">#REF!</definedName>
    <definedName name="Overall6">#REF!</definedName>
    <definedName name="P">#REF!</definedName>
    <definedName name="P_L">#REF!</definedName>
    <definedName name="P10_postbrbcapex">#REF!</definedName>
    <definedName name="P10_prebrbcapex">#REF!</definedName>
    <definedName name="P10Tow">'[74]Rig Mob'!#REF!</definedName>
    <definedName name="p30_1000">'[6]Full AFE'!$L$11:$L$20</definedName>
    <definedName name="p30_1100">'[6]Full AFE'!$L$24:$L$27</definedName>
    <definedName name="p30_2000">'[6]Full AFE'!$L$32:$L$45</definedName>
    <definedName name="p30_2100">'[6]Full AFE'!$L$49:$L$55</definedName>
    <definedName name="p30_2200">'[6]Full AFE'!$L$59:$L$74</definedName>
    <definedName name="p30_2300">'[6]Full AFE'!$L$78:$L$83</definedName>
    <definedName name="p30_2400">'[6]Full AFE'!$L$87:$L$94</definedName>
    <definedName name="p30_2500">'[6]Full AFE'!$L$98:$L$106</definedName>
    <definedName name="p30_2600">'[6]Full AFE'!$L$110:$L$116</definedName>
    <definedName name="p30_2700">'[6]Full AFE'!$L$120:$L$125</definedName>
    <definedName name="p30_2800">'[6]Full AFE'!$L$129:$L$143</definedName>
    <definedName name="p30_3000">'[6]Full AFE'!$L$148:$L$188</definedName>
    <definedName name="p30_3100">'[6]Full AFE'!$L$156:$L$167</definedName>
    <definedName name="p30_3200">'[6]Full AFE'!$L$171:$L$180</definedName>
    <definedName name="p30_3300">'[6]Full AFE'!$L$184:$L$189</definedName>
    <definedName name="p30_3400">'[6]Full AFE'!$L$193:$L$197</definedName>
    <definedName name="p30_3500">'[6]Full AFE'!$L$201:$L$209</definedName>
    <definedName name="p30_3600">'[6]Full AFE'!$L$213:$L$214</definedName>
    <definedName name="p30_3700">'[6]Full AFE'!$L$218:$L$219</definedName>
    <definedName name="p30_4000">'[6]Full AFE'!$L$226:$L$234</definedName>
    <definedName name="p30_4100">'[6]Full AFE'!$L$238:$L$246</definedName>
    <definedName name="p30_4200">'[6]Full AFE'!$L$250:$L$259</definedName>
    <definedName name="p30_4300">'[6]Full AFE'!$L$263:$L$272</definedName>
    <definedName name="p30_4400">'[6]Full AFE'!$L$276:$L$282</definedName>
    <definedName name="p30_4500">'[6]Full AFE'!$L$286:$L$297</definedName>
    <definedName name="p30_4600">'[6]Full AFE'!$L$301:$L$313</definedName>
    <definedName name="p30_4700">'[6]Full AFE'!$L$317:$L$325</definedName>
    <definedName name="p30_5000">'[6]Full AFE'!$L$330:$L$336</definedName>
    <definedName name="p30_5100">'[6]Full AFE'!$L$340:$L$353</definedName>
    <definedName name="p30_5200">'[6]Full AFE'!$L$357:$L$370</definedName>
    <definedName name="p30_5300">'[6]Full AFE'!$L$374:$L$385</definedName>
    <definedName name="p30_5400">'[6]Full AFE'!$L$389:$L$400</definedName>
    <definedName name="p30_5500">'[6]Full AFE'!$L$404:$L$412</definedName>
    <definedName name="p30_5600">'[6]Full AFE'!$L$416:$L$425</definedName>
    <definedName name="p30_5700">'[6]Full AFE'!$L$429:$L$437</definedName>
    <definedName name="p30_5800">'[6]Full AFE'!$L$441:$L$447</definedName>
    <definedName name="p30_5900">'[6]Full AFE'!$L$451:$L$461</definedName>
    <definedName name="p30_6000">'[6]Full AFE'!$L$465:$L$481</definedName>
    <definedName name="p30_6100">'[6]Full AFE'!$L$485:$L$491</definedName>
    <definedName name="p30_6200">'[6]Full AFE'!$L$495:$L$500</definedName>
    <definedName name="p30_6300">'[6]Full AFE'!$L$504:$L$510</definedName>
    <definedName name="p30_6400">'[6]Full AFE'!$L$514:$L$520</definedName>
    <definedName name="p30_6500">'[6]Full AFE'!$L$524:$L$530</definedName>
    <definedName name="p30_7000">'[6]Full AFE'!$L$535:$L$547</definedName>
    <definedName name="p30_7100">'[6]Full AFE'!$L$551:$L$566</definedName>
    <definedName name="p30_7200">'[6]Full AFE'!$L$570:$L$576</definedName>
    <definedName name="p30_7300">'[6]Full AFE'!$L$580:$L$607</definedName>
    <definedName name="p30_7400">'[6]Full AFE'!$L$611:$L$638</definedName>
    <definedName name="p30_7500">'[6]Full AFE'!$L$642:$L$661</definedName>
    <definedName name="p30_7600">'[6]Full AFE'!$L$665:$L$671</definedName>
    <definedName name="p30_7700">'[6]Full AFE'!$L$675:$L$681</definedName>
    <definedName name="p30_7800">'[6]Full AFE'!$L$685:$L$691</definedName>
    <definedName name="p30_7900">'[6]Full AFE'!$L$695:$L$701</definedName>
    <definedName name="p30_9000">'[6]Full AFE'!$L$706:$L$719</definedName>
    <definedName name="p30_9100">'[6]Full AFE'!$L$723:$L$744</definedName>
    <definedName name="p30_9200">'[6]Full AFE'!$L$748:$L$768</definedName>
    <definedName name="p30_9300">'[6]Full AFE'!$L$772:$L$793</definedName>
    <definedName name="p30_9400">'[6]Full AFE'!$L$797:$L$803</definedName>
    <definedName name="p30_9500">'[6]Full AFE'!$L$807:$L$814</definedName>
    <definedName name="P50_30">'[84]36"'!$X$25</definedName>
    <definedName name="P50_30Cmt">'[84]36"'!$X$37</definedName>
    <definedName name="P50_30cmt_offset">[79]Operations!$X$37</definedName>
    <definedName name="P50_36">'[84]36"'!$X$18</definedName>
    <definedName name="p50_postbrbcapex">'[53]ETAP subsea P50'!$Q$19:$AG$51</definedName>
    <definedName name="p50_prebrbcapex">'[53]ETAP subsea P50'!$A$19:$O$52</definedName>
    <definedName name="P50PTS">'[84]Rig Mob'!$W$22</definedName>
    <definedName name="P50Tow">'[84]Rig Mob'!$W$17</definedName>
    <definedName name="P90_postbrbcapex">#REF!</definedName>
    <definedName name="P90_prebrbcapex">#REF!</definedName>
    <definedName name="Page_1">#REF!</definedName>
    <definedName name="Page_2">#REF!</definedName>
    <definedName name="Page_3">#REF!</definedName>
    <definedName name="Page_4">#REF!</definedName>
    <definedName name="Page_5">#REF!</definedName>
    <definedName name="Page_6">#REF!</definedName>
    <definedName name="PAGE1">#REF!</definedName>
    <definedName name="PAGE2">#REF!</definedName>
    <definedName name="PAGE3">#REF!</definedName>
    <definedName name="PAGE4">#REF!</definedName>
    <definedName name="Pal_Workbook_GUID" hidden="1">"WZG43VBTV3L7LP8NAZB9JT6Q"</definedName>
    <definedName name="PalCBConverterSource">"C:\Users\Nigel\Documents\Manual Back Up March 2010\WEC\Petronas Carigali\CRA Course - PCSB\Exercise 1A - A Simple Model - A.xlsx"</definedName>
    <definedName name="PalisadeReportWorkbookCreatedBy">"AtRisk"</definedName>
    <definedName name="ParentEntity">#REF!</definedName>
    <definedName name="ParseAJE_AmountColumn" hidden="1">"AJE!$D:$D"</definedName>
    <definedName name="ParseAJE_DescrColumn" hidden="1">"BS!$H:$H"</definedName>
    <definedName name="ParseAJE_DescrColumn2" hidden="1">"PL!$F:$F"</definedName>
    <definedName name="ParseAJE_DestinationSheet" hidden="1">".Parsed AJE"</definedName>
    <definedName name="ParseAJE_IDColumn" hidden="1">"BS!$G:$G"</definedName>
    <definedName name="ParseAJE_IDColumn2" hidden="1">"PL!$E:$E"</definedName>
    <definedName name="ParseAJE_PLCatColumn" hidden="1">"AJE!$E:$E"</definedName>
    <definedName name="ParseAJE_SintColumn" hidden="1">"AJE!$A:$A"</definedName>
    <definedName name="ParseAJE_SpanColumn" hidden="1">"BS!$J:$J"</definedName>
    <definedName name="ParseAJE_SpanColumn2" hidden="1">"PL!$H:$H"</definedName>
    <definedName name="Pass" hidden="1">"ShowMe!"</definedName>
    <definedName name="Payment_Date">DATE(YEAR(Loan_Start),MONTH(Loan_Start)+Payment_Number,DAY(Loan_Start))</definedName>
    <definedName name="Payment_Number">ROW()-Header_Row</definedName>
    <definedName name="pdcheck">[20]Hidden!$C$5:$D$8</definedName>
    <definedName name="PDS">[37]Preamble!#REF!</definedName>
    <definedName name="pe">#REF!</definedName>
    <definedName name="per">#REF!</definedName>
    <definedName name="PEREX_growth">[23]Assumptions!$G$77</definedName>
    <definedName name="period_av_day1_field1">#REF!</definedName>
    <definedName name="period_av_day1_field2">#REF!</definedName>
    <definedName name="period_av_day2_field1">#REF!</definedName>
    <definedName name="period_av_day2_field2">#REF!</definedName>
    <definedName name="period_av_day3_field1">#REF!</definedName>
    <definedName name="period_av_day3_field2">#REF!</definedName>
    <definedName name="period_av_day4_field1">#REF!</definedName>
    <definedName name="period_av_day4_field2">#REF!</definedName>
    <definedName name="period_av_day5_field1">#REF!</definedName>
    <definedName name="period_av_day5_field2">#REF!</definedName>
    <definedName name="period_av_day6_field1">#REF!</definedName>
    <definedName name="period_av_day6_field2">#REF!</definedName>
    <definedName name="period_av_day7_field1">#REF!</definedName>
    <definedName name="period_av_day7_field2">#REF!</definedName>
    <definedName name="period_av_week2_field1">#REF!</definedName>
    <definedName name="period_av_week2_field2">#REF!</definedName>
    <definedName name="period_av_week3_field1">#REF!</definedName>
    <definedName name="period_av_week3_field2">#REF!</definedName>
    <definedName name="period_av_week4_field1">#REF!</definedName>
    <definedName name="period_av_week4_field2">#REF!</definedName>
    <definedName name="period_av_week5_field1">#REF!</definedName>
    <definedName name="period_av_week5_field2">#REF!</definedName>
    <definedName name="period_av_week6_field1">#REF!</definedName>
    <definedName name="period_av_week6_field2">#REF!</definedName>
    <definedName name="period_av_week7_field1">#REF!</definedName>
    <definedName name="period_av_week7_field2">#REF!</definedName>
    <definedName name="period_av_week8_field1">#REF!</definedName>
    <definedName name="period_av_week8_field2">#REF!</definedName>
    <definedName name="PERMCON">#REF!</definedName>
    <definedName name="Pgmme">[31]TEMPLATE!$B$5</definedName>
    <definedName name="PgmmeMgr">[31]TEMPLATE!$N$5</definedName>
    <definedName name="PILE">#REF!</definedName>
    <definedName name="piles">#REF!</definedName>
    <definedName name="PileTotal">#REF!</definedName>
    <definedName name="pin">#REF!</definedName>
    <definedName name="PIPE_150LC2_025">#REF!</definedName>
    <definedName name="PIPE_150LC2_050">#REF!</definedName>
    <definedName name="PIPE_150LC2_080">#REF!</definedName>
    <definedName name="PIPE_150LC2_100">#REF!</definedName>
    <definedName name="PIPE_150LC2_150">#REF!</definedName>
    <definedName name="PIPE_150LC2_200">#REF!</definedName>
    <definedName name="PIPE_150LC2_250">#REF!</definedName>
    <definedName name="PIPE_150LC3_050">#REF!</definedName>
    <definedName name="PIPE_150LC3_080">#REF!</definedName>
    <definedName name="PIPE_150LC3_100">#REF!</definedName>
    <definedName name="PIPE_150LC3_150">#REF!</definedName>
    <definedName name="PIPE_150LC4_050">#REF!</definedName>
    <definedName name="PIPE_150LC4_080">#REF!</definedName>
    <definedName name="PIPE_150LC4_100">#REF!</definedName>
    <definedName name="PIPE_150LC4_200">#REF!</definedName>
    <definedName name="PIPE_300CL1_025">#REF!</definedName>
    <definedName name="PIPE_300CL1_050">#REF!</definedName>
    <definedName name="PIPE_300CL1_080">#REF!</definedName>
    <definedName name="PIPE_300CL1_100">#REF!</definedName>
    <definedName name="PIPE_300CL1_150">#REF!</definedName>
    <definedName name="PIPE_300CL1_200">#REF!</definedName>
    <definedName name="PIPE_300CL1_250">#REF!</definedName>
    <definedName name="PIPE_300CL1_300">#REF!</definedName>
    <definedName name="PIPE_300CL1_600">#REF!</definedName>
    <definedName name="pipecheck">[20]Hidden!$C$118:$D$121</definedName>
    <definedName name="piping_weight_uncertainty">#REF!</definedName>
    <definedName name="Plan1000">'[6]Full AFE'!$H$11:$H$20</definedName>
    <definedName name="Plant_Code">'[85]Project info'!$D$27</definedName>
    <definedName name="plantlist">[45]Calculations!$G$69:$G$70</definedName>
    <definedName name="plants">[32]Sheet3!$E$310:$E$315</definedName>
    <definedName name="Platform_Name">#REF!</definedName>
    <definedName name="PlatformDefGasTotal">#REF!</definedName>
    <definedName name="PlatformDefOil">#REF!</definedName>
    <definedName name="PlatformDefOilTotal">#REF!</definedName>
    <definedName name="PlatformDefWaterTotal">#REF!</definedName>
    <definedName name="PLSIZE">#N/A</definedName>
    <definedName name="PM">[31]TEMPLATE!$N$4</definedName>
    <definedName name="pmccheck">[20]Hidden!$C$61:$D$64</definedName>
    <definedName name="pmcheck">[20]Hidden!$C$20:$D$23</definedName>
    <definedName name="pmocheck">[20]Hidden!$C$56:$D$59</definedName>
    <definedName name="PNPP_150CL4_050">#REF!</definedName>
    <definedName name="PNPP_150LC3_050">#REF!</definedName>
    <definedName name="PNPP_300CL1_050">#REF!</definedName>
    <definedName name="PO" localSheetId="1" hidden="1">{#N/A,#N/A,FALSE,"Ejector 1";#N/A,#N/A,FALSE,"Ejector 2"}</definedName>
    <definedName name="PO" localSheetId="2" hidden="1">{#N/A,#N/A,FALSE,"Ejector 1";#N/A,#N/A,FALSE,"Ejector 2"}</definedName>
    <definedName name="PO" hidden="1">{#N/A,#N/A,FALSE,"Ejector 1";#N/A,#N/A,FALSE,"Ejector 2"}</definedName>
    <definedName name="pocomp">#REF!</definedName>
    <definedName name="poi" hidden="1">{#N/A,#N/A,FALSE,"Aging Summary";#N/A,#N/A,FALSE,"Ratio Analysis";#N/A,#N/A,FALSE,"Test 120 Day Accts";#N/A,#N/A,FALSE,"Tickmarks"}</definedName>
    <definedName name="PotableOut">[86]Pump!#REF!</definedName>
    <definedName name="Power_price">#REF!</definedName>
    <definedName name="powertype">[32]Sheet3!$B$224:$B$228</definedName>
    <definedName name="pprof">#REF!</definedName>
    <definedName name="pr" hidden="1">{#N/A,#N/A,FALSE,"Aging Summary";#N/A,#N/A,FALSE,"Ratio Analysis";#N/A,#N/A,FALSE,"Test 120 Day Accts";#N/A,#N/A,FALSE,"Tickmarks"}</definedName>
    <definedName name="PREM">#REF!</definedName>
    <definedName name="PREPARER">#REF!</definedName>
    <definedName name="pretgaz">#REF!</definedName>
    <definedName name="pretvanzare">#REF!</definedName>
    <definedName name="primprodcode">[32]Sheet3!$B$209:$B$214</definedName>
    <definedName name="Principal">-PPMT(Interest_Rate/12,Payment_Number,Number_of_Payments,Loan_Amount)</definedName>
    <definedName name="Print.Revenue.Jnl">#REF!</definedName>
    <definedName name="_xlnm.Print_Area" localSheetId="4">'1. Deviz obiect 1'!$A$1:$C$24</definedName>
    <definedName name="_xlnm.Print_Area" localSheetId="10">'1.1 Electrical OSBL'!$A$1:$D$17</definedName>
    <definedName name="_xlnm.Print_Area" localSheetId="5">'2. Deviz obiect 2'!$A$1:$C$23</definedName>
    <definedName name="_xlnm.Print_Area" localSheetId="2">'Oferta financiara "PCC"'!$A$1:$N$93</definedName>
    <definedName name="_xlnm.Print_Area">#REF!</definedName>
    <definedName name="Print_Area_MI">#REF!</definedName>
    <definedName name="Print_BAR_Only">#REF!,#REF!</definedName>
    <definedName name="Print_BAR_Total">#REF!,#REF!</definedName>
    <definedName name="Print_NUS">#REF!,#REF!</definedName>
    <definedName name="Print_Template">#REF!</definedName>
    <definedName name="_xlnm.Print_Titles" localSheetId="2">'Oferta financiara "PCC"'!$3:$5</definedName>
    <definedName name="PRINT_TITLES_MI">'[87]APAC Singapore'!#REF!</definedName>
    <definedName name="printmacro">#N/A</definedName>
    <definedName name="pro">#REF!</definedName>
    <definedName name="PROCEDURES">#REF!</definedName>
    <definedName name="proclist">[45]Calculations!$G$33:$G$52</definedName>
    <definedName name="Prodemail">'[29]Daily Report'!$A$1:$D$6</definedName>
    <definedName name="ProdFileemail">[29]Setup!$B$53</definedName>
    <definedName name="ProdGasDiff">#REF!</definedName>
    <definedName name="ProdOilDiff">#REF!</definedName>
    <definedName name="productivity_uncertainty">#REF!</definedName>
    <definedName name="ProdWaterDiff">#REF!</definedName>
    <definedName name="prof">#REF!</definedName>
    <definedName name="profbc">'[88]Summary sheet'!$C$42</definedName>
    <definedName name="PROFILE">#REF!</definedName>
    <definedName name="PROFITINSERT">#REF!</definedName>
    <definedName name="Profitp">#REF!</definedName>
    <definedName name="PROGRESS">#REF!</definedName>
    <definedName name="ProjCurr">[20]Introduction!$K$15</definedName>
    <definedName name="Project">#REF!</definedName>
    <definedName name="Project_Title">#REF!</definedName>
    <definedName name="Projekt_Nr">'[85]Project info'!$E$13</definedName>
    <definedName name="ProjName">[20]Introduction!$D$7</definedName>
    <definedName name="PROSPECTS">#REF!</definedName>
    <definedName name="provemail">'[29]Daily Report'!$A$1:$D$11</definedName>
    <definedName name="ProvFileEmail">[29]Setup!$B$50</definedName>
    <definedName name="PRPDRL">'[5]Drill TS'!$EO$1131:$ES$1131</definedName>
    <definedName name="PRPMOV">'[5]Drill TS'!$EO$1141:$ES$1141</definedName>
    <definedName name="PTotal">#REF!</definedName>
    <definedName name="Q_acm">#REF!</definedName>
    <definedName name="q_Evaluation_of_Encana_rates">#REF!</definedName>
    <definedName name="Q_inc">#REF!</definedName>
    <definedName name="Q_instalat">#REF!</definedName>
    <definedName name="q_Model_SOR_For_Export">#REF!</definedName>
    <definedName name="Q_vent">#REF!</definedName>
    <definedName name="qer" hidden="1">{"mgmt forecast",#N/A,FALSE,"Mgmt Forecast";"dcf table",#N/A,FALSE,"Mgmt Forecast";"sensitivity",#N/A,FALSE,"Mgmt Forecast";"table inputs",#N/A,FALSE,"Mgmt Forecast";"calculations",#N/A,FALSE,"Mgmt Forecast"}</definedName>
    <definedName name="qqq" hidden="1">{#N/A,#N/A,FALSE,"Supuestos";#N/A,#N/A,FALSE,"Totales";#N/A,#N/A,FALSE,"UTE TDF";#N/A,#N/A,FALSE,"C. AUSTRAL";#N/A,#N/A,FALSE,"L. ATRAVESADO";#N/A,#N/A,FALSE,"FERNANDEZ  ORO";#N/A,#N/A,FALSE,"PORTEZUELOS";#N/A,#N/A,FALSE,"25 MM";#N/A,#N/A,FALSE,"SAN ROQUE";#N/A,#N/A,FALSE,"A.  PICHANA"}</definedName>
    <definedName name="qqqqq" hidden="1">{#N/A,#N/A,FALSE,"Aging Summary";#N/A,#N/A,FALSE,"Ratio Analysis";#N/A,#N/A,FALSE,"Test 120 Day Accts";#N/A,#N/A,FALSE,"Tickmarks"}</definedName>
    <definedName name="quantities">'[68]@RISK Correlations'!$C$378:$FE$536</definedName>
    <definedName name="Query">#REF!</definedName>
    <definedName name="QUTotal">#REF!</definedName>
    <definedName name="qwe" hidden="1">{"1999",#N/A,FALSE,"IncSt";"1999",#N/A,FALSE,"BalSh";"1999",#N/A,FALSE,"CF";"1999",#N/A,FALSE,"In-Out";"1999",#N/A,FALSE,"Shiprs";"1999",#N/A,FALSE,"Rev";"1999",#N/A,FALSE,"COS-L";"1999",#N/A,FALSE,"COS-M";"1999",#N/A,FALSE,"OHAdj"}</definedName>
    <definedName name="qwerqew" hidden="1">{"mgmt forecast",#N/A,FALSE,"Mgmt Forecast";"dcf table",#N/A,FALSE,"Mgmt Forecast";"sensitivity",#N/A,FALSE,"Mgmt Forecast";"table inputs",#N/A,FALSE,"Mgmt Forecast";"calculations",#N/A,FALSE,"Mgmt Forecast"}</definedName>
    <definedName name="qwerqwerqwe" hidden="1">{"orixcsc",#N/A,FALSE,"ORIX CSC";"orixcsc2",#N/A,FALSE,"ORIX CSC"}</definedName>
    <definedName name="R_">#REF!</definedName>
    <definedName name="R__m_K_W">#REF!</definedName>
    <definedName name="r_aer">#REF!</definedName>
    <definedName name="rate">[89]esxa!#REF!</definedName>
    <definedName name="RatingConversion">[63]References!$B$16:$C$56</definedName>
    <definedName name="RatingDescription">[63]References!$I$2:$I$9</definedName>
    <definedName name="RatingScore">[63]References!$I$2:$J$9</definedName>
    <definedName name="RECAP">#REF!</definedName>
    <definedName name="RECB_150LC2_100">#REF!</definedName>
    <definedName name="RECB_150LC2_200">#REF!</definedName>
    <definedName name="RECB_150LC3_100">#REF!</definedName>
    <definedName name="RECB_150LC4_100">#REF!</definedName>
    <definedName name="RECB_150LC4_200">#REF!</definedName>
    <definedName name="RECB_300CL1_050">#REF!</definedName>
    <definedName name="RECB_300CL1_080">#REF!</definedName>
    <definedName name="RECB_300CL1_100">#REF!</definedName>
    <definedName name="RECB_300CL1_150">#REF!</definedName>
    <definedName name="RECB_300CL1_200">#REF!</definedName>
    <definedName name="REEB_150CL4_100">#REF!</definedName>
    <definedName name="REEB_150LC3_080">#REF!</definedName>
    <definedName name="REEB_150LC3_150">#REF!</definedName>
    <definedName name="REEB_150LC3_200">#REF!</definedName>
    <definedName name="REEB_300CL1_050">#REF!</definedName>
    <definedName name="REEB_300CL1_100">#REF!</definedName>
    <definedName name="REEB_300CL1_150">#REF!</definedName>
    <definedName name="REEB_300CL1_200">#REF!</definedName>
    <definedName name="REEB_300CL1_600">#REF!</definedName>
    <definedName name="region">[32]Sheet3!$E$31:$E$163</definedName>
    <definedName name="Rejected_Qual">[19]Spend!#REF!</definedName>
    <definedName name="RelativeImportance">'[63]Ref Relative Imp Weights'!$A$2:$A$5</definedName>
    <definedName name="RelativeImpWeight">'[63]Ref Relative Imp Weights'!$A$2:$C$5</definedName>
    <definedName name="Report.no">#REF!</definedName>
    <definedName name="ReportDate">#REF!</definedName>
    <definedName name="RepYear">#REF!</definedName>
    <definedName name="rere" hidden="1">{#N/A,#N/A,FALSE,"ORIX CSC"}</definedName>
    <definedName name="rerere" hidden="1">{"mgmt forecast",#N/A,FALSE,"Mgmt Forecast";"dcf table",#N/A,FALSE,"Mgmt Forecast";"sensitivity",#N/A,FALSE,"Mgmt Forecast";"table inputs",#N/A,FALSE,"Mgmt Forecast";"calculations",#N/A,FALSE,"Mgmt Forecast"}</definedName>
    <definedName name="RES">#REF!</definedName>
    <definedName name="REVDATE">#REF!</definedName>
    <definedName name="rgedailyflareconsent2005">#REF!</definedName>
    <definedName name="rgedailyflareconsent2006">#REF!</definedName>
    <definedName name="rgeFlareConsent">#REF!</definedName>
    <definedName name="RHO">#N/A</definedName>
    <definedName name="RHOW">[51]M_B!$G$5</definedName>
    <definedName name="ri">[32]Sheet3!$E$173:$E$174</definedName>
    <definedName name="RID">#REF!</definedName>
    <definedName name="RIGMOV">'[5]Drill TS'!$EO$1130:$ES$1130</definedName>
    <definedName name="RIGMOV2">'[5]Drill TS'!$EO$1142:$ES$1142</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#REF!</definedName>
    <definedName name="RiskCollectDistributionSamples" hidden="1">2</definedName>
    <definedName name="RiskCorrelationSheet">'[90]@RISK Correlations'!#REF!</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6</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2</definedName>
    <definedName name="RiskStatFunctionsUpdateFreq">1</definedName>
    <definedName name="riskStress1TF" hidden="1">0</definedName>
    <definedName name="riskStress2TF" hidden="1">0</definedName>
    <definedName name="riskStress3TF" hidden="1">0</definedName>
    <definedName name="RiskTemplateSheetName">"myTemplate"</definedName>
    <definedName name="RiskUpdateDisplay" hidden="1">FALSE</definedName>
    <definedName name="RiskUpdateStatFunctions">TRUE</definedName>
    <definedName name="RiskUseDifferentSeedForEachSim" hidden="1">FALSE</definedName>
    <definedName name="RiskUseFixedSeed" hidden="1">FALSE</definedName>
    <definedName name="RiskUseMultipleCPUs" hidden="1">TRUE</definedName>
    <definedName name="RMCOptions">"*110000000000000"</definedName>
    <definedName name="rngCurrencies">[91]Currencies!$A$1:$A$2</definedName>
    <definedName name="Road_01">#REF!</definedName>
    <definedName name="RON"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RoutedGas_IPCAdj">'[82]Validated Well Tests &amp; Routing'!$AD$8</definedName>
    <definedName name="RoutedOil_IPCAdj">'[82]Validated Well Tests &amp; Routing'!$AB$8</definedName>
    <definedName name="RoutedWater_IPCAdj">'[82]Validated Well Tests &amp; Routing'!$AC$8</definedName>
    <definedName name="Routing">#REF!</definedName>
    <definedName name="RowTitleRegion1..E6">#REF!</definedName>
    <definedName name="RowTitleRegion2..E11">#REF!</definedName>
    <definedName name="rp_fnl1" hidden="1">{"AS",#N/A,FALSE,"Dec_BS_Fnl";"LIAB",#N/A,FALSE,"Dec_BS_Fnl"}</definedName>
    <definedName name="RPBOP">'[5]Drill TS'!$EO$1132:$ES$1132</definedName>
    <definedName name="rq" hidden="1">{#N/A,#N/A,FALSE,"Aging Summary";#N/A,#N/A,FALSE,"Ratio Analysis";#N/A,#N/A,FALSE,"Test 120 Day Accts";#N/A,#N/A,FALSE,"Tickmarks"}</definedName>
    <definedName name="rr">#REF!</definedName>
    <definedName name="RRR" hidden="1">{#N/A,#N/A,FALSE,"Aging Summary";#N/A,#N/A,FALSE,"Ratio Analysis";#N/A,#N/A,FALSE,"Test 120 Day Accts";#N/A,#N/A,FALSE,"Tickmarks"}</definedName>
    <definedName name="RRRRR" hidden="1">{#N/A,#N/A,FALSE,"Aging Summary";#N/A,#N/A,FALSE,"Ratio Analysis";#N/A,#N/A,FALSE,"Test 120 Day Accts";#N/A,#N/A,FALSE,"Tickmarks"}</definedName>
    <definedName name="rrrrrr" hidden="1">{#N/A,#N/A,FALSE,"Aging Summary";#N/A,#N/A,FALSE,"Ratio Analysis";#N/A,#N/A,FALSE,"Test 120 Day Accts";#N/A,#N/A,FALSE,"Tickmarks"}</definedName>
    <definedName name="RRRRRRRRRRRRRR" hidden="1">{#N/A,#N/A,FALSE,"Aging Summary";#N/A,#N/A,FALSE,"Ratio Analysis";#N/A,#N/A,FALSE,"Test 120 Day Accts";#N/A,#N/A,FALSE,"Tickmarks"}</definedName>
    <definedName name="rrrrrrrrrrrrrrrrrrrr" hidden="1">{#N/A,#N/A,FALSE,"Aging Summary";#N/A,#N/A,FALSE,"Ratio Analysis";#N/A,#N/A,FALSE,"Test 120 Day Accts";#N/A,#N/A,FALSE,"Tickmarks"}</definedName>
    <definedName name="rrrrrrrrrrrrrrrrrrrrrrrr" hidden="1">{#N/A,#N/A,FALSE,"Aging Summary";#N/A,#N/A,FALSE,"Ratio Analysis";#N/A,#N/A,FALSE,"Test 120 Day Accts";#N/A,#N/A,FALSE,"Tickmarks"}</definedName>
    <definedName name="rugozitate">#REF!</definedName>
    <definedName name="Rwvu.CapersView." hidden="1">#REF!</definedName>
    <definedName name="Rwvu.Japan_Capers_Ed_Pub." hidden="1">#REF!</definedName>
    <definedName name="Rwvu.KJP_CC." hidden="1">#REF!</definedName>
    <definedName name="S" localSheetId="1" hidden="1">{#N/A,#N/A,FALSE,"Vessel1 1";#N/A,#N/A,FALSE,"Vessel1 2";#N/A,#N/A,FALSE,"Vessel1 3";#N/A,#N/A,FALSE,"Vessel1 4";#N/A,#N/A,FALSE,"Vessel1 5";#N/A,#N/A,FALSE,"Vessel1 6";#N/A,#N/A,FALSE,"Vessel1 7";#N/A,#N/A,FALSE,"Vessel1 8";#N/A,#N/A,FALSE,"Vessel1 9";#N/A,#N/A,FALSE,"Vessel1 10";#N/A,#N/A,FALSE,"Vessel1 11"}</definedName>
    <definedName name="S" localSheetId="2" hidden="1">{#N/A,#N/A,FALSE,"Vessel1 1";#N/A,#N/A,FALSE,"Vessel1 2";#N/A,#N/A,FALSE,"Vessel1 3";#N/A,#N/A,FALSE,"Vessel1 4";#N/A,#N/A,FALSE,"Vessel1 5";#N/A,#N/A,FALSE,"Vessel1 6";#N/A,#N/A,FALSE,"Vessel1 7";#N/A,#N/A,FALSE,"Vessel1 8";#N/A,#N/A,FALSE,"Vessel1 9";#N/A,#N/A,FALSE,"Vessel1 10";#N/A,#N/A,FALSE,"Vessel1 11"}</definedName>
    <definedName name="S" hidden="1">{#N/A,#N/A,FALSE,"Vessel1 1";#N/A,#N/A,FALSE,"Vessel1 2";#N/A,#N/A,FALSE,"Vessel1 3";#N/A,#N/A,FALSE,"Vessel1 4";#N/A,#N/A,FALSE,"Vessel1 5";#N/A,#N/A,FALSE,"Vessel1 6";#N/A,#N/A,FALSE,"Vessel1 7";#N/A,#N/A,FALSE,"Vessel1 8";#N/A,#N/A,FALSE,"Vessel1 9";#N/A,#N/A,FALSE,"Vessel1 10";#N/A,#N/A,FALSE,"Vessel1 11"}</definedName>
    <definedName name="S1_primary_strm_id">"TOM ST-F"</definedName>
    <definedName name="S1_secondary_strm_id">"SBUZZARD"</definedName>
    <definedName name="S1DP">#N/A</definedName>
    <definedName name="S1DT">#N/A</definedName>
    <definedName name="S1HM">#N/A</definedName>
    <definedName name="S1HTC">#N/A</definedName>
    <definedName name="S1IP">#N/A</definedName>
    <definedName name="S1K">#N/A</definedName>
    <definedName name="S1MU">#N/A</definedName>
    <definedName name="S1NTU">#N/A</definedName>
    <definedName name="S1PD">#N/A</definedName>
    <definedName name="S1RHO">#N/A</definedName>
    <definedName name="S1TAV">#N/A</definedName>
    <definedName name="S1TC">#N/A</definedName>
    <definedName name="S1TI">#N/A</definedName>
    <definedName name="S1TO">#N/A</definedName>
    <definedName name="S2DP">#N/A</definedName>
    <definedName name="S2DT">#N/A</definedName>
    <definedName name="S2HM">#N/A</definedName>
    <definedName name="S2HTC">#N/A</definedName>
    <definedName name="S2IP">#N/A</definedName>
    <definedName name="S2K">#N/A</definedName>
    <definedName name="S2MU">#N/A</definedName>
    <definedName name="S2NTU">#N/A</definedName>
    <definedName name="S2PD">#N/A</definedName>
    <definedName name="S2RHO">#N/A</definedName>
    <definedName name="S2TAV">#N/A</definedName>
    <definedName name="S2TC">#N/A</definedName>
    <definedName name="S2TI">#N/A</definedName>
    <definedName name="S2TO">#N/A</definedName>
    <definedName name="S4_bbls_into_fps">'[92]Scott S4'!#REF!</definedName>
    <definedName name="S4_bpogrl_fb_lift_bbls">'[92]Scott S4'!#REF!</definedName>
    <definedName name="S4_bpogrl_fb_lift_twia">'[92]Scott S4'!#REF!</definedName>
    <definedName name="S4_bro_bbls">'[92]Scott S4'!#REF!</definedName>
    <definedName name="S4_but_alloc_tdm">'[92]Scott S4'!#REF!</definedName>
    <definedName name="S4_but_alloc_twia">'[92]Scott S4'!#REF!</definedName>
    <definedName name="S4_c5p_alloc_tdm">'[92]Scott S4'!#REF!</definedName>
    <definedName name="S4_c5p_alloc_twia">'[92]Scott S4'!#REF!</definedName>
    <definedName name="S4_dalm_fb_adj_clos_stk_bbls">'[92]Scott S4'!#REF!</definedName>
    <definedName name="S4_dalm_fb_adj_clos_stk_twia">'[92]Scott S4'!#REF!</definedName>
    <definedName name="S4_dalm_fb_adj_clstk_twia">'[92]Scott S4'!#REF!</definedName>
    <definedName name="S4_dalm_fb_clos_stk_bbls">'[92]Scott S4'!#REF!</definedName>
    <definedName name="S4_dalm_fb_open_stk_bbls">'[92]Scott S4'!#REF!</definedName>
    <definedName name="S4_dalm_fb_open_stk_twia">'[92]Scott S4'!#REF!</definedName>
    <definedName name="S4_dalm_fb_stk_trans_bbls">'[92]Scott S4'!#REF!</definedName>
    <definedName name="S4_dalm_fb_stk_trans_twia">'[92]Scott S4'!#REF!</definedName>
    <definedName name="S4_dalm_galoss_bbls">'[92]Scott S4'!#REF!</definedName>
    <definedName name="S4_dalm_galoss_twia">'[92]Scott S4'!#REF!</definedName>
    <definedName name="S4_date">'[92]Scott S4'!#REF!</definedName>
    <definedName name="S4_dgas_alloc_tdm">'[92]Scott S4'!#REF!</definedName>
    <definedName name="S4_dgas_cv_prora_thepte">'[92]Scott S4'!#REF!</definedName>
    <definedName name="s4_drgas_cv_prora_thepte">'[92]Scott S4'!#REF!</definedName>
    <definedName name="s4_dry_rgas_alloc_m3">'[92]Scott S4'!#REF!</definedName>
    <definedName name="S4_dry_rgas_alloc_tdm">'[92]Scott S4'!#REF!</definedName>
    <definedName name="S4_dry_rgas_alloc_twm">'[92]Scott S4'!#REF!</definedName>
    <definedName name="S4_hp_fb_lift_bbls">'[92]Scott S4'!#REF!</definedName>
    <definedName name="S4_hp_fb_lift_twia">'[92]Scott S4'!#REF!</definedName>
    <definedName name="S4_kk_fb_entitle_bbls">'[92]Scott S4'!#REF!</definedName>
    <definedName name="S4_kk_fb_entitle_twia">'[92]Scott S4'!#REF!</definedName>
    <definedName name="S4_nett_fb_entitle_bbls">'[92]Scott S4'!#REF!</definedName>
    <definedName name="S4_nett_fb_entitle_twia">'[92]Scott S4'!#REF!</definedName>
    <definedName name="S4_prodn_int_id">"SSC_VEBA"</definedName>
    <definedName name="S4_prodn_int_name">'[92]Scott S4'!#REF!</definedName>
    <definedName name="S4_prp_alloc_tdm">'[92]Scott S4'!#REF!</definedName>
    <definedName name="S4_prp_alloc_twia">'[92]Scott S4'!#REF!</definedName>
    <definedName name="S4_sco_alloc_twia">'[92]Scott S4'!#REF!</definedName>
    <definedName name="S4_secondary_strm_id">"A"</definedName>
    <definedName name="S4_secondary_strm_name">'[92]Scott S4'!#REF!</definedName>
    <definedName name="S4_twm_into_fps">'[92]Scott S4'!#REF!</definedName>
    <definedName name="S4_version">'[92]Scott S4'!#REF!</definedName>
    <definedName name="S4_wet_rgas_alloc_twm">'[92]Scott S4'!#REF!</definedName>
    <definedName name="s6a_primary_strm_id">"SCOTEL"</definedName>
    <definedName name="s6b_primary_strm_id">"SCOTEL"</definedName>
    <definedName name="s7_primary_strm_id">"SCOTEL"</definedName>
    <definedName name="s7000a">#REF!</definedName>
    <definedName name="SA">#N/A</definedName>
    <definedName name="sadf" hidden="1">{"mgmt forecast",#N/A,FALSE,"Mgmt Forecast";"dcf table",#N/A,FALSE,"Mgmt Forecast";"sensitivity",#N/A,FALSE,"Mgmt Forecast";"table inputs",#N/A,FALSE,"Mgmt Forecast";"calculations",#N/A,FALSE,"Mgmt Forecast"}</definedName>
    <definedName name="Safety">'[93]Cause&amp;Effects'!#REF!</definedName>
    <definedName name="Safety_L">'[25]Rates &amp; Norms'!$L$100</definedName>
    <definedName name="SAPBEXdnldView" hidden="1">"47LMX2TX4G10O9E8RQ4IZ10Z2"</definedName>
    <definedName name="SAPBEXrevision" hidden="1">1</definedName>
    <definedName name="SAPBEXsysID" hidden="1">"BWP"</definedName>
    <definedName name="SAPBEXwbID" hidden="1">"458ERG5ILKZNDQH661HH2VOZ1"</definedName>
    <definedName name="SAPFuncF4Help" localSheetId="8" hidden="1">Main.SAPF4Help()</definedName>
    <definedName name="SAPFuncF4Help" localSheetId="12" hidden="1">Main.SAPF4Help()</definedName>
    <definedName name="SAPFuncF4Help" localSheetId="17" hidden="1">Main.SAPF4Help()</definedName>
    <definedName name="SAPFuncF4Help" localSheetId="20" hidden="1">Main.SAPF4Help()</definedName>
    <definedName name="SAPFuncF4Help" hidden="1">Main.SAPF4Help()</definedName>
    <definedName name="Scalar">0.000001</definedName>
    <definedName name="Scenario">[23]Assumptions!$G$1</definedName>
    <definedName name="Schedule_of_Rates">#REF!</definedName>
    <definedName name="Scope">#REF!</definedName>
    <definedName name="scopechanger">#REF!</definedName>
    <definedName name="Scopes">#REF!</definedName>
    <definedName name="ScopeTypes">[20]Hidden!$G$2:$G$31</definedName>
    <definedName name="ScottProv">#REF!</definedName>
    <definedName name="sdf" hidden="1">{#N/A,#N/A,FALSE,"ORIX CSC"}</definedName>
    <definedName name="sdfasfda" hidden="1">{"Mnth_D_YTDA",#N/A,FALSE,"YTD_Calc";"Mnth_D_YTDA",#N/A,FALSE,"YTD_Calc";"YTD_Lei",#N/A,FALSE,"Mnth_Calc";"Mnth_Lei",#N/A,FALSE,"Mnth_Calc";"Diff_M",#N/A,FALSE,"Difference";"Diff_Cumm",#N/A,FALSE,"Difference";"Mnth_D_M",#N/A,FALSE,"Mnth_Calc"}</definedName>
    <definedName name="sdfsfs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sd" hidden="1">{#N/A,#N/A,FALSE,"1996PL";#N/A,#N/A,FALSE,"1997PL";#N/A,#N/A,FALSE,"1998PL";#N/A,#N/A,FALSE,"1999PL"}</definedName>
    <definedName name="sdssss" hidden="1">{#N/A,#N/A,FALSE,"1996PL";#N/A,#N/A,FALSE,"1997PL";#N/A,#N/A,FALSE,"1998PL";#N/A,#N/A,FALSE,"1999PL"}</definedName>
    <definedName name="search1">'[42]Rates &amp; Norms'!$L$101</definedName>
    <definedName name="SeK">[37]Preamble!#REF!</definedName>
    <definedName name="SelectCurrency">[20]Hidden!$A$2</definedName>
    <definedName name="SelectOne">[20]Hidden!$F$40</definedName>
    <definedName name="sencount" hidden="1">1</definedName>
    <definedName name="sheet" hidden="1">{"orixcsc",#N/A,FALSE,"ORIX CSC";"orixcsc2",#N/A,FALSE,"ORIX CSC"}</definedName>
    <definedName name="SHEET1" hidden="1">#REF!</definedName>
    <definedName name="shit" hidden="1">{#N/A,#N/A,FALSE,"Aging Summary";#N/A,#N/A,FALSE,"Ratio Analysis";#N/A,#N/A,FALSE,"Test 120 Day Accts";#N/A,#N/A,FALSE,"Tickmarks"}</definedName>
    <definedName name="shit1" hidden="1">{#N/A,#N/A,FALSE,"Aging Summary";#N/A,#N/A,FALSE,"Ratio Analysis";#N/A,#N/A,FALSE,"Test 120 Day Accts";#N/A,#N/A,FALSE,"Tickmarks"}</definedName>
    <definedName name="shit11" hidden="1">{#N/A,#N/A,FALSE,"Aging Summary";#N/A,#N/A,FALSE,"Ratio Analysis";#N/A,#N/A,FALSE,"Test 120 Day Accts";#N/A,#N/A,FALSE,"Tickmarks"}</definedName>
    <definedName name="shit2" hidden="1">{#N/A,#N/A,FALSE,"Aging Summary";#N/A,#N/A,FALSE,"Ratio Analysis";#N/A,#N/A,FALSE,"Test 120 Day Accts";#N/A,#N/A,FALSE,"Tickmarks"}</definedName>
    <definedName name="shit3" hidden="1">{#N/A,#N/A,FALSE,"Aging Summary";#N/A,#N/A,FALSE,"Ratio Analysis";#N/A,#N/A,FALSE,"Test 120 Day Accts";#N/A,#N/A,FALSE,"Tickmarks"}</definedName>
    <definedName name="shit5" hidden="1">{#N/A,#N/A,FALSE,"Aging Summary";#N/A,#N/A,FALSE,"Ratio Analysis";#N/A,#N/A,FALSE,"Test 120 Day Accts";#N/A,#N/A,FALSE,"Tickmarks"}</definedName>
    <definedName name="shitt" hidden="1">{#N/A,#N/A,FALSE,"Aging Summary";#N/A,#N/A,FALSE,"Ratio Analysis";#N/A,#N/A,FALSE,"Test 120 Day Accts";#N/A,#N/A,FALSE,"Tickmarks"}</definedName>
    <definedName name="show___decimal_separation">LEFT(RIGHT(CONCATENATE(1/10),2),1)</definedName>
    <definedName name="show___thousands_separation">LEFT(IF(TEXT(1000,"0.")="1",".","")&amp;IF(TEXT(1000,"0,")="1",",","")&amp;IF(TEXT(1000,"0'")="1","'","")&amp;" ",1)</definedName>
    <definedName name="show__format" localSheetId="8">IF(LEFT(show_read_format,1)=",","#"&amp;[0]!show___thousands_separation&amp;"##0","0")&amp;IF(RIGHT(show_read_format,1)&gt;="1",[0]!show___decimal_separation&amp;"0","")&amp;IF(RIGHT(show_read_format,1)&gt;="2","0","")&amp;IF(RIGHT(show_read_format,1)&gt;="3","0","")&amp;IF(LEFT(show_read_format,1)="P","%","")</definedName>
    <definedName name="show__format" localSheetId="12">IF(LEFT(show_read_format,1)=",","#"&amp;[0]!show___thousands_separation&amp;"##0","0")&amp;IF(RIGHT(show_read_format,1)&gt;="1",[0]!show___decimal_separation&amp;"0","")&amp;IF(RIGHT(show_read_format,1)&gt;="2","0","")&amp;IF(RIGHT(show_read_format,1)&gt;="3","0","")&amp;IF(LEFT(show_read_format,1)="P","%","")</definedName>
    <definedName name="show__format" localSheetId="17">IF(LEFT(show_read_format,1)=",","#"&amp;[0]!show___thousands_separation&amp;"##0","0")&amp;IF(RIGHT(show_read_format,1)&gt;="1",[0]!show___decimal_separation&amp;"0","")&amp;IF(RIGHT(show_read_format,1)&gt;="2","0","")&amp;IF(RIGHT(show_read_format,1)&gt;="3","0","")&amp;IF(LEFT(show_read_format,1)="P","%","")</definedName>
    <definedName name="show__format" localSheetId="20">IF(LEFT(show_read_format,1)=",","#"&amp;[0]!show___thousands_separation&amp;"##0","0")&amp;IF(RIGHT(show_read_format,1)&gt;="1",[0]!show___decimal_separation&amp;"0","")&amp;IF(RIGHT(show_read_format,1)&gt;="2","0","")&amp;IF(RIGHT(show_read_format,1)&gt;="3","0","")&amp;IF(LEFT(show_read_format,1)="P","%","")</definedName>
    <definedName name="show__format">IF(LEFT(show_read_format,1)=",","#"&amp;show___thousands_separation&amp;"##0","0")&amp;IF(RIGHT(show_read_format,1)&gt;="1",show___decimal_separation&amp;"0","")&amp;IF(RIGHT(show_read_format,1)&gt;="2","0","")&amp;IF(RIGHT(show_read_format,1)&gt;="3","0","")&amp;IF(LEFT(show_read_format,1)="P","%","")</definedName>
    <definedName name="show_format_fix">"#" &amp; show___thousands_separation &amp; "##0" &amp;show___decimal_separation &amp; "00"</definedName>
    <definedName name="show_format2" localSheetId="8">IF(LEFT(show_read_format,1)=",","#"&amp;[0]!show___thousands_separation&amp;"##0","0")&amp;IF(RIGHT(show_read_format,1)&gt;="1",[0]!show___decimal_separation&amp;"0","")&amp;IF(RIGHT(show_read_format,1)&gt;="2","0","")&amp;IF(RIGHT(show_read_format,1)&gt;="3","0","")&amp;IF(LEFT(show_read_format,1)="P","%","")</definedName>
    <definedName name="show_format2" localSheetId="12">IF(LEFT(show_read_format,1)=",","#"&amp;[0]!show___thousands_separation&amp;"##0","0")&amp;IF(RIGHT(show_read_format,1)&gt;="1",[0]!show___decimal_separation&amp;"0","")&amp;IF(RIGHT(show_read_format,1)&gt;="2","0","")&amp;IF(RIGHT(show_read_format,1)&gt;="3","0","")&amp;IF(LEFT(show_read_format,1)="P","%","")</definedName>
    <definedName name="show_format2" localSheetId="17">IF(LEFT(show_read_format,1)=",","#"&amp;[0]!show___thousands_separation&amp;"##0","0")&amp;IF(RIGHT(show_read_format,1)&gt;="1",[0]!show___decimal_separation&amp;"0","")&amp;IF(RIGHT(show_read_format,1)&gt;="2","0","")&amp;IF(RIGHT(show_read_format,1)&gt;="3","0","")&amp;IF(LEFT(show_read_format,1)="P","%","")</definedName>
    <definedName name="show_format2" localSheetId="20">IF(LEFT(show_read_format,1)=",","#"&amp;[0]!show___thousands_separation&amp;"##0","0")&amp;IF(RIGHT(show_read_format,1)&gt;="1",[0]!show___decimal_separation&amp;"0","")&amp;IF(RIGHT(show_read_format,1)&gt;="2","0","")&amp;IF(RIGHT(show_read_format,1)&gt;="3","0","")&amp;IF(LEFT(show_read_format,1)="P","%","")</definedName>
    <definedName name="show_format2">IF(LEFT(show_read_format,1)=",","#"&amp;[0]!show___thousands_separation&amp;"##0","0")&amp;IF(RIGHT(show_read_format,1)&gt;="1",[0]!show___decimal_separation&amp;"0","")&amp;IF(RIGHT(show_read_format,1)&gt;="2","0","")&amp;IF(RIGHT(show_read_format,1)&gt;="3","0","")&amp;IF(LEFT(show_read_format,1)="P","%","")</definedName>
    <definedName name="Simbol_in_calcul">#REF!</definedName>
    <definedName name="sitelabour_experience">#REF!</definedName>
    <definedName name="sizelist">[45]Calculations!$G$6:$G$14</definedName>
    <definedName name="Smlouvy" hidden="1">{"celkový rozpočet - detail",#N/A,FALSE,"Aktualizace č. 1"}</definedName>
    <definedName name="spec2totcheck">[20]Hidden!$C$102:$D$105</definedName>
    <definedName name="SPI_300CL1_080">#REF!</definedName>
    <definedName name="SPRT_150LC3_050">#REF!</definedName>
    <definedName name="SPRT_300CL1_050">#REF!</definedName>
    <definedName name="SPRT_300CL1_080">#REF!</definedName>
    <definedName name="SS_L">'[25]Rates &amp; Norms'!$L$94</definedName>
    <definedName name="sss" hidden="1">{"mgmt forecast",#N/A,FALSE,"Mgmt Forecast";"dcf table",#N/A,FALSE,"Mgmt Forecast";"sensitivity",#N/A,FALSE,"Mgmt Forecast";"table inputs",#N/A,FALSE,"Mgmt Forecast";"calculations",#N/A,FALSE,"Mgmt Forecast"}</definedName>
    <definedName name="sssssssssssssss" hidden="1">{#N/A,#N/A,FALSE,"Aging Summary";#N/A,#N/A,FALSE,"Ratio Analysis";#N/A,#N/A,FALSE,"Test 120 Day Accts";#N/A,#N/A,FALSE,"Tickmarks"}</definedName>
    <definedName name="start_date">'[4]Full AFE'!#REF!</definedName>
    <definedName name="start_no">'[4]Full AFE'!#REF!</definedName>
    <definedName name="startbsw">'[29]BS&amp;W'!$B$1</definedName>
    <definedName name="StartEnd">[29]Comments!$B$1</definedName>
    <definedName name="statcode">[32]Sheet3!$B$192:$B$206</definedName>
    <definedName name="Statement_of_Cash_Flow">#REF!</definedName>
    <definedName name="status">[71]References!$A$9:$A$12</definedName>
    <definedName name="Steel_Cageladder">#REF!</definedName>
    <definedName name="Steel_Grating_30">#REF!</definedName>
    <definedName name="Steel_Grating_Checkerplate_80">#REF!</definedName>
    <definedName name="Steel_Grating_Step">#REF!</definedName>
    <definedName name="Steel_Handrail">#REF!</definedName>
    <definedName name="Steel_Ladder">#REF!</definedName>
    <definedName name="Steel_Painting_FP">#REF!</definedName>
    <definedName name="Steel_Section_1">#REF!</definedName>
    <definedName name="Steel_Section_2">#REF!</definedName>
    <definedName name="Steel_Section_3">#REF!</definedName>
    <definedName name="Steel_Section_4">#REF!</definedName>
    <definedName name="Steel_Trap_Sheet">#REF!</definedName>
    <definedName name="Steel_weight_uncertainty">#REF!</definedName>
    <definedName name="steelcheck">[20]Hidden!$C$113:$D$116</definedName>
    <definedName name="steelprice">#REF!</definedName>
    <definedName name="steelprice_effect_eqptcost">#REF!</definedName>
    <definedName name="steelprice_effect_pipingcost">#REF!</definedName>
    <definedName name="steelpriceeffect_instscost">#REF!</definedName>
    <definedName name="steelpriceeffect_steelcost">#REF!</definedName>
    <definedName name="stlmat_r">1.05</definedName>
    <definedName name="Struct_L">'[25]Rates &amp; Norms'!$L$88</definedName>
    <definedName name="SUBTOT">#REF!</definedName>
    <definedName name="summ">#REF!</definedName>
    <definedName name="Summary">[20]Hidden!$F$42</definedName>
    <definedName name="summary_eval">#REF!</definedName>
    <definedName name="summary_plan">#REF!</definedName>
    <definedName name="summary_total">#REF!</definedName>
    <definedName name="summary310103" hidden="1">{#N/A,#N/A,FALSE,"Aging Summary";#N/A,#N/A,FALSE,"Ratio Analysis";#N/A,#N/A,FALSE,"Test 120 Day Accts";#N/A,#N/A,FALSE,"Tickmarks"}</definedName>
    <definedName name="SUNDRY.COSTS">#REF!</definedName>
    <definedName name="SUP">#REF!</definedName>
    <definedName name="SuppData">#REF!</definedName>
    <definedName name="SUPPLEMENT_A">#REF!</definedName>
    <definedName name="SUPPLEMENT_B">#REF!</definedName>
    <definedName name="SUPPLEMENT_C">#REF!</definedName>
    <definedName name="SUPPLEMENT_D">#REF!</definedName>
    <definedName name="SUPPLEMENT_E">#REF!</definedName>
    <definedName name="SW_Revenue">#REF!</definedName>
    <definedName name="Swvu.CapersView." hidden="1">[21]MASTER!#REF!</definedName>
    <definedName name="Swvu.Japan_Capers_Ed_Pub." hidden="1">#REF!</definedName>
    <definedName name="Swvu.KJP_CC." hidden="1">#REF!</definedName>
    <definedName name="SystematicCorrelationMatrix">#REF!</definedName>
    <definedName name="SystematicUncertaintyCorrelation">#REF!</definedName>
    <definedName name="t" hidden="1">{#N/A,#N/A,FALSE,"invullen Begroting";#N/A,#N/A,FALSE,"invullen Budget";#N/A,#N/A,FALSE,"Overzicht tbv NKL"}</definedName>
    <definedName name="t_retur">#REF!</definedName>
    <definedName name="t_tur">#REF!</definedName>
    <definedName name="TABEL">[94]BIL!$I$15</definedName>
    <definedName name="TABLE">[95]Details!$D$8:$CA$577</definedName>
    <definedName name="TableName">"Dummy"</definedName>
    <definedName name="TD">#REF!</definedName>
    <definedName name="te">#REF!</definedName>
    <definedName name="TEEB_150LC2_250">#REF!</definedName>
    <definedName name="TEEB_150LC3_050">#REF!</definedName>
    <definedName name="TEEB_150LC3_080">#REF!</definedName>
    <definedName name="TEEB_150LC3_100">#REF!</definedName>
    <definedName name="TEEB_150LC3_150">#REF!</definedName>
    <definedName name="TEEB_150LC4_050">#REF!</definedName>
    <definedName name="TEEB_150LC4_100">#REF!</definedName>
    <definedName name="TEEB_300CL1_050">#REF!</definedName>
    <definedName name="TEEB_300CL1_080">#REF!</definedName>
    <definedName name="TEEB_300CL1_100">#REF!</definedName>
    <definedName name="TEEB_300CL1_150">#REF!</definedName>
    <definedName name="TEEB_300CL1_200">#REF!</definedName>
    <definedName name="TEEB_300CL1_250">#REF!</definedName>
    <definedName name="TEEB_300CL1_300">#REF!</definedName>
    <definedName name="TEEB_300CL1_600">#REF!</definedName>
    <definedName name="TelfordProv">#REF!</definedName>
    <definedName name="temp" hidden="1">{#N/A,#N/A,TRUE,"Task Status";#N/A,#N/A,TRUE,"Document Status";#N/A,#N/A,TRUE,"Percent Complete";#N/A,#N/A,TRUE,"Manhour Sum"}</definedName>
    <definedName name="Temp_St_L">'[25]Rates &amp; Norms'!$L$106</definedName>
    <definedName name="temp1" hidden="1">{#N/A,#N/A,TRUE,"Task Status";#N/A,#N/A,TRUE,"Document Status";#N/A,#N/A,TRUE,"Percent Complete";#N/A,#N/A,TRUE,"Manhour Sum"}</definedName>
    <definedName name="Template">#REF!</definedName>
    <definedName name="TERB_150LC2_150">#REF!</definedName>
    <definedName name="TERB_150LC2_200">#REF!</definedName>
    <definedName name="TERB_150LC2_250">#REF!</definedName>
    <definedName name="TERB_150LC3_100">#REF!</definedName>
    <definedName name="TERB_150LC4_100">#REF!</definedName>
    <definedName name="TERB_300CL1_050">#REF!</definedName>
    <definedName name="TERB_300CL1_080">#REF!</definedName>
    <definedName name="TERB_300CL1_100">#REF!</definedName>
    <definedName name="TERB_300CL1_150">#REF!</definedName>
    <definedName name="TERB_300CL1_200">#REF!</definedName>
    <definedName name="TERB_300CL1_250">#REF!</definedName>
    <definedName name="TERB_300CL1_300">#REF!</definedName>
    <definedName name="TERB_300CL1_600">#REF!</definedName>
    <definedName name="test" hidden="1">{#N/A,#N/A,FALSE,"Aging Summary";#N/A,#N/A,FALSE,"Ratio Analysis";#N/A,#N/A,FALSE,"Test 120 Day Accts";#N/A,#N/A,FALSE,"Tickmarks"}</definedName>
    <definedName name="TEST0">#REF!</definedName>
    <definedName name="TEST1">#REF!</definedName>
    <definedName name="TEST2">#REF!</definedName>
    <definedName name="TEST3">#REF!</definedName>
    <definedName name="TESTHKEY">#REF!</definedName>
    <definedName name="TESTKEYS">#REF!</definedName>
    <definedName name="TESTVKEY">#REF!</definedName>
    <definedName name="TEXT">#REF!</definedName>
    <definedName name="TextDate">[29]Setup!$B$40</definedName>
    <definedName name="TextDateProv">[29]Setup!$B$51</definedName>
    <definedName name="TextRefCopyRangeCount" hidden="1">1</definedName>
    <definedName name="TFACT">#N/A</definedName>
    <definedName name="Tiebackcost">'[96]Dev Base'!#REF!</definedName>
    <definedName name="TIME_DATA">'[97]Planned time curve data'!$A$1:$D$26</definedName>
    <definedName name="Time_Estimate">#REF!</definedName>
    <definedName name="Title">[31]TEMPLATE!$B$4</definedName>
    <definedName name="Titles">#REF!</definedName>
    <definedName name="todays_data">#REF!</definedName>
    <definedName name="Topsides">#REF!</definedName>
    <definedName name="total" hidden="1">[38]AlbPrint!#REF!</definedName>
    <definedName name="Total_Cost">#REF!</definedName>
    <definedName name="Total_Interest">#REF!</definedName>
    <definedName name="TOTHOUOPS">'[87]APAC Singapore'!#REF!</definedName>
    <definedName name="TOTM">#REF!</definedName>
    <definedName name="TOTN">#REF!</definedName>
    <definedName name="tprof">#REF!</definedName>
    <definedName name="TRAN"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tre" hidden="1">{#VALUE!,#N/A,FALSE,0;#N/A,#N/A,FALSE,0;#N/A,#N/A,FALSE,0;#N/A,#N/A,FALSE,0;#N/A,#N/A,FALSE,0;#N/A,#N/A,FALSE,0;#N/A,#N/A,FALSE,0;#N/A,#N/A,FALSE,0;#N/A,#N/A,FALSE,0;#N/A,#N/A,FALSE,0}</definedName>
    <definedName name="tstp">#REF!</definedName>
    <definedName name="tt">'[28]Rates &amp; Norms'!$L$107</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 hidden="1">{#N/A,#N/A,FALSE,"Aging Summary";#N/A,#N/A,FALSE,"Ratio Analysis";#N/A,#N/A,FALSE,"Test 120 Day Accts";#N/A,#N/A,FALSE,"Tickmarks"}</definedName>
    <definedName name="ttttttttttttttttt" hidden="1">{#N/A,#N/A,FALSE,"Aging Summary";#N/A,#N/A,FALSE,"Ratio Analysis";#N/A,#N/A,FALSE,"Test 120 Day Accts";#N/A,#N/A,FALSE,"Tickmarks"}</definedName>
    <definedName name="Tugs">#REF!</definedName>
    <definedName name="TWC">[49]details!$AO$6:$AO$1208</definedName>
    <definedName name="TYPE">#REF!</definedName>
    <definedName name="typelist">[45]Calculations!$G$26:$G$30</definedName>
    <definedName name="TypeOfEstimate">[98]dropdown!$A$46:$A$53</definedName>
    <definedName name="uiiii" hidden="1">{#N/A,#N/A,FALSE,"ORIX CSC"}</definedName>
    <definedName name="uio" hidden="1">{"mgmt forecast",#N/A,FALSE,"Mgmt Forecast";"dcf table",#N/A,FALSE,"Mgmt Forecast";"sensitivity",#N/A,FALSE,"Mgmt Forecast";"table inputs",#N/A,FALSE,"Mgmt Forecast";"calculations",#N/A,FALSE,"Mgmt Forecast"}</definedName>
    <definedName name="UKNORTH">#REF!</definedName>
    <definedName name="ukprate">#REF!</definedName>
    <definedName name="umon">'[99]Date I'!$B$22</definedName>
    <definedName name="unitnum">[20]Introduction!$D$22</definedName>
    <definedName name="unittypes16">[20]Introduction!#REF!</definedName>
    <definedName name="unittypes17">[20]Introduction!#REF!</definedName>
    <definedName name="unittypes18">[20]Introduction!#REF!</definedName>
    <definedName name="unittypes19">[20]Introduction!#REF!</definedName>
    <definedName name="unittypes20">[20]Introduction!#REF!</definedName>
    <definedName name="unittypes21">[20]Introduction!#REF!</definedName>
    <definedName name="unittypes22">[20]Introduction!#REF!</definedName>
    <definedName name="unittypes23">[20]Introduction!#REF!</definedName>
    <definedName name="unittypes24">[20]Introduction!#REF!</definedName>
    <definedName name="unittypes25">[20]Introduction!#REF!</definedName>
    <definedName name="Untitled">#REF!</definedName>
    <definedName name="US_Dollar">[20]Hidden!$A$74</definedName>
    <definedName name="usd">#REF!</definedName>
    <definedName name="usdollar">#REF!</definedName>
    <definedName name="usdollar_me3206">#REF!</definedName>
    <definedName name="usdollar_me3309">#REF!</definedName>
    <definedName name="usdollar_pi4106">#REF!</definedName>
    <definedName name="usdr">#REF!</definedName>
    <definedName name="UsedDowntime">#REF!</definedName>
    <definedName name="USERINFO_FIO" hidden="1">[100]XLR_NoRangeSheet!$W$6</definedName>
    <definedName name="uytry" hidden="1">{"mgmt forecast",#N/A,FALSE,"Mgmt Forecast";"dcf table",#N/A,FALSE,"Mgmt Forecast";"sensitivity",#N/A,FALSE,"Mgmt Forecast";"table inputs",#N/A,FALSE,"Mgmt Forecast";"calculations",#N/A,FALSE,"Mgmt Forecast"}</definedName>
    <definedName name="valir">#REF!</definedName>
    <definedName name="valts">#REF!</definedName>
    <definedName name="Valuation" hidden="1">{"TITLE_PAGE",#N/A,FALSE,"MODEL";"DEP_SCHED",#N/A,FALSE,"MODEL";"DCF",#N/A,FALSE,"MODEL"}</definedName>
    <definedName name="Values_Entered">IF(Loan_Amount*Interest_Rate*Loan_Years*Loan_Start&gt;0,1,0)</definedName>
    <definedName name="Valve_L">'[25]Rates &amp; Norms'!$L$97</definedName>
    <definedName name="vancioc" hidden="1">{#N/A,#N/A,FALSE,"DI 2 YEAR MASTER SCHEDULE"}</definedName>
    <definedName name="vancioc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vancioc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var_tot">#REF!</definedName>
    <definedName name="var_total">#REF!</definedName>
    <definedName name="VAT_Rate">#REF!</definedName>
    <definedName name="VATT_Rate">[101]D0095!#REF!</definedName>
    <definedName name="Vendor_Name">'[27]Vendor Details'!$A$2:$A$100</definedName>
    <definedName name="VENITURI">[94]BIL!$A$98</definedName>
    <definedName name="Ver" hidden="1">{#N/A,#N/A,FALSE,"Aging Summary";#N/A,#N/A,FALSE,"Ratio Analysis";#N/A,#N/A,FALSE,"Test 120 Day Accts";#N/A,#N/A,FALSE,"Tickmarks"}</definedName>
    <definedName name="verg" hidden="1">{#N/A,#N/A,FALSE,"1996PL";#N/A,#N/A,FALSE,"1997PL";#N/A,#N/A,FALSE,"1998PL";#N/A,#N/A,FALSE,"1999PL"}</definedName>
    <definedName name="Version">#REF!</definedName>
    <definedName name="Version_history">#REF!</definedName>
    <definedName name="viscositycorrec">#REF!</definedName>
    <definedName name="viscozitate_cinem">#REF!</definedName>
    <definedName name="vit_conv_vant">#REF!</definedName>
    <definedName name="Viteza_DC">#REF!</definedName>
    <definedName name="vowd">#REF!</definedName>
    <definedName name="vv">'[28]Rates &amp; Norms'!$L$106</definedName>
    <definedName name="vvv" hidden="1">{"Area1",#N/A,FALSE,"OREWACC";"Area2",#N/A,FALSE,"OREWACC"}</definedName>
    <definedName name="w" hidden="1">{#N/A,#N/A,FALSE,"Aging Summary";#N/A,#N/A,FALSE,"Ratio Analysis";#N/A,#N/A,FALSE,"Test 120 Day Accts";#N/A,#N/A,FALSE,"Tickmarks"}</definedName>
    <definedName name="WACC">'[23]Sensitivity neajustat'!$G$16</definedName>
    <definedName name="Walkway_01">#REF!</definedName>
    <definedName name="Warning1">[20]Hidden!$F$52</definedName>
    <definedName name="Warning2">[20]Hidden!$F$53</definedName>
    <definedName name="waste">'[72]@RISK Correlations'!$C$541:$AZ$590</definedName>
    <definedName name="Water_IPC">#REF!</definedName>
    <definedName name="WBS">#REF!</definedName>
    <definedName name="WDRC_OIL">'[102]YTD ACTACT VAR'!#REF!</definedName>
    <definedName name="weather_duration">#REF!</definedName>
    <definedName name="week_commencing">#REF!</definedName>
    <definedName name="week_commencing2">#REF!</definedName>
    <definedName name="week_commencing3">#REF!</definedName>
    <definedName name="week_commencing4">#REF!</definedName>
    <definedName name="week_commencing5">#REF!</definedName>
    <definedName name="week_commencing6">#REF!</definedName>
    <definedName name="week_commencing7">#REF!</definedName>
    <definedName name="week1">#REF!</definedName>
    <definedName name="week2">#REF!</definedName>
    <definedName name="week3">#REF!</definedName>
    <definedName name="week4">#REF!</definedName>
    <definedName name="week5">#REF!</definedName>
    <definedName name="week6">#REF!</definedName>
    <definedName name="week7">#REF!</definedName>
    <definedName name="week8">#REF!</definedName>
    <definedName name="WEI" localSheetId="1" hidden="1">{#N/A,#N/A,FALSE,"Vessel1 1";#N/A,#N/A,FALSE,"Vessel1 2";#N/A,#N/A,FALSE,"Vessel1 3";#N/A,#N/A,FALSE,"Vessel1 4";#N/A,#N/A,FALSE,"Vessel1 5";#N/A,#N/A,FALSE,"Vessel1 6";#N/A,#N/A,FALSE,"Vessel1 7";#N/A,#N/A,FALSE,"Vessel1 8";#N/A,#N/A,FALSE,"Vessel1 9";#N/A,#N/A,FALSE,"Vessel1 10";#N/A,#N/A,FALSE,"Vessel1 11"}</definedName>
    <definedName name="WEI" localSheetId="2" hidden="1">{#N/A,#N/A,FALSE,"Vessel1 1";#N/A,#N/A,FALSE,"Vessel1 2";#N/A,#N/A,FALSE,"Vessel1 3";#N/A,#N/A,FALSE,"Vessel1 4";#N/A,#N/A,FALSE,"Vessel1 5";#N/A,#N/A,FALSE,"Vessel1 6";#N/A,#N/A,FALSE,"Vessel1 7";#N/A,#N/A,FALSE,"Vessel1 8";#N/A,#N/A,FALSE,"Vessel1 9";#N/A,#N/A,FALSE,"Vessel1 10";#N/A,#N/A,FALSE,"Vessel1 11"}</definedName>
    <definedName name="WEI" hidden="1">{#N/A,#N/A,FALSE,"Vessel1 1";#N/A,#N/A,FALSE,"Vessel1 2";#N/A,#N/A,FALSE,"Vessel1 3";#N/A,#N/A,FALSE,"Vessel1 4";#N/A,#N/A,FALSE,"Vessel1 5";#N/A,#N/A,FALSE,"Vessel1 6";#N/A,#N/A,FALSE,"Vessel1 7";#N/A,#N/A,FALSE,"Vessel1 8";#N/A,#N/A,FALSE,"Vessel1 9";#N/A,#N/A,FALSE,"Vessel1 10";#N/A,#N/A,FALSE,"Vessel1 11"}</definedName>
    <definedName name="WEJJ" localSheetId="1" hidden="1">{#N/A,#N/A,FALSE,"Vessel1 1";#N/A,#N/A,FALSE,"Vessel1 2";#N/A,#N/A,FALSE,"Vessel1 3";#N/A,#N/A,FALSE,"Vessel1 4";#N/A,#N/A,FALSE,"Vessel1 5";#N/A,#N/A,FALSE,"Vessel1 6";#N/A,#N/A,FALSE,"Vessel1 7";#N/A,#N/A,FALSE,"Vessel1 8";#N/A,#N/A,FALSE,"Vessel1 9";#N/A,#N/A,FALSE,"Vessel1 10";#N/A,#N/A,FALSE,"Vessel1 11"}</definedName>
    <definedName name="WEJJ" localSheetId="2" hidden="1">{#N/A,#N/A,FALSE,"Vessel1 1";#N/A,#N/A,FALSE,"Vessel1 2";#N/A,#N/A,FALSE,"Vessel1 3";#N/A,#N/A,FALSE,"Vessel1 4";#N/A,#N/A,FALSE,"Vessel1 5";#N/A,#N/A,FALSE,"Vessel1 6";#N/A,#N/A,FALSE,"Vessel1 7";#N/A,#N/A,FALSE,"Vessel1 8";#N/A,#N/A,FALSE,"Vessel1 9";#N/A,#N/A,FALSE,"Vessel1 10";#N/A,#N/A,FALSE,"Vessel1 11"}</definedName>
    <definedName name="WEJJ" hidden="1">{#N/A,#N/A,FALSE,"Vessel1 1";#N/A,#N/A,FALSE,"Vessel1 2";#N/A,#N/A,FALSE,"Vessel1 3";#N/A,#N/A,FALSE,"Vessel1 4";#N/A,#N/A,FALSE,"Vessel1 5";#N/A,#N/A,FALSE,"Vessel1 6";#N/A,#N/A,FALSE,"Vessel1 7";#N/A,#N/A,FALSE,"Vessel1 8";#N/A,#N/A,FALSE,"Vessel1 9";#N/A,#N/A,FALSE,"Vessel1 10";#N/A,#N/A,FALSE,"Vessel1 11"}</definedName>
    <definedName name="Well">#REF!</definedName>
    <definedName name="WELL.TYPE">#REF!</definedName>
    <definedName name="Well_Name">[22]Controls!$B$3</definedName>
    <definedName name="WellDefGasTotal">#REF!</definedName>
    <definedName name="WellDefOilTotal">#REF!</definedName>
    <definedName name="WellDefWaterTotal">#REF!</definedName>
    <definedName name="WellTestRouting">'[103]Validated Well Tests &amp; Routing'!$A$2:$Y$37</definedName>
    <definedName name="welltype">[32]Sheet3!$B$217:$B$220</definedName>
    <definedName name="weraw" hidden="1">{"mgmt forecast",#N/A,FALSE,"Mgmt Forecast";"dcf table",#N/A,FALSE,"Mgmt Forecast";"sensitivity",#N/A,FALSE,"Mgmt Forecast";"table inputs",#N/A,FALSE,"Mgmt Forecast";"calculations",#N/A,FALSE,"Mgmt Forecast"}</definedName>
    <definedName name="were" hidden="1">{"mgmt forecast",#N/A,FALSE,"Mgmt Forecast";"dcf table",#N/A,FALSE,"Mgmt Forecast";"sensitivity",#N/A,FALSE,"Mgmt Forecast";"table inputs",#N/A,FALSE,"Mgmt Forecast";"calculations",#N/A,FALSE,"Mgmt Forecast"}</definedName>
    <definedName name="wewewe" hidden="1">{#N/A,#N/A,FALSE,"invullen Begroting";#N/A,#N/A,FALSE,"invullen Budget";#N/A,#N/A,FALSE,"Overzicht tbv NKL"}</definedName>
    <definedName name="whatever" hidden="1">{#N/A,#N/A,FALSE,"Supuestos";#N/A,#N/A,FALSE,"Totales";#N/A,#N/A,FALSE,"UTE TDF";#N/A,#N/A,FALSE,"C. AUSTRAL";#N/A,#N/A,FALSE,"L. ATRAVESADO";#N/A,#N/A,FALSE,"FERNANDEZ  ORO";#N/A,#N/A,FALSE,"PORTEZUELOS";#N/A,#N/A,FALSE,"25 MM";#N/A,#N/A,FALSE,"SAN ROQUE";#N/A,#N/A,FALSE,"A.  PICHANA"}</definedName>
    <definedName name="win" hidden="1">{"Conference Call",#N/A,FALSE,"CALL"}</definedName>
    <definedName name="winnn" hidden="1">{"YEAR TO DATE",#N/A,FALSE,"YTD";"PROJ 15 DAY",#N/A,FALSE,"15D"}</definedName>
    <definedName name="winnnn" hidden="1">{"Forecast MidMonth",#N/A,FALSE,"15DAY"}</definedName>
    <definedName name="winnnnnn" hidden="1">{"Thrid Day Flash",#N/A,FALSE,"FLASH"}</definedName>
    <definedName name="WJFINAL" hidden="1">{"TITLE_PAGE",#N/A,FALSE,"MODEL";"DEP_SCHED",#N/A,FALSE,"MODEL";"DCF",#N/A,FALSE,"MODEL"}</definedName>
    <definedName name="workovercost">[104]Control!$T$101</definedName>
    <definedName name="WRCGas">#REF!</definedName>
    <definedName name="WRCOil">#REF!</definedName>
    <definedName name="WRCWater">#REF!</definedName>
    <definedName name="wrn" hidden="1">{"glc1",#N/A,FALSE,"GLC";"glc2",#N/A,FALSE,"GLC";"glc3",#N/A,FALSE,"GLC";"glc4",#N/A,FALSE,"GLC";"glc5",#N/A,FALSE,"GLC"}</definedName>
    <definedName name="wrn.15TH._.FCST." hidden="1">{"Forecast MidMonth",#N/A,FALSE,"15DAY"}</definedName>
    <definedName name="wrn.1998._.IS._.BS._.CF." hidden="1">{"1998",#N/A,FALSE,"IncSt";"1998",#N/A,FALSE,"BalSh";"1998",#N/A,FALSE,"CF";"1998",#N/A,FALSE,"In-Out"}</definedName>
    <definedName name="wrn.1998._.Month._.End._.Set." hidden="1">{"1998",#N/A,FALSE,"IncSt";"1998",#N/A,FALSE,"BalSh";"1998",#N/A,FALSE,"CF";"1998",#N/A,FALSE,"In-Out";"1998",#N/A,FALSE,"Shiprs";"1998",#N/A,FALSE,"Rev";"1998",#N/A,FALSE,"COS-L";"1998",#N/A,FALSE,"COS-M";"1998",#N/A,FALSE,"OHAdj"}</definedName>
    <definedName name="wrn.1999._.IS._.BS._.CF." hidden="1">{"1999",#N/A,FALSE,"IncSt";"1999",#N/A,FALSE,"BalSh";"1999",#N/A,FALSE,"CF";"1999",#N/A,FALSE,"In-Out"}</definedName>
    <definedName name="wrn.1999._.Month._.End._.Set." hidden="1">{"1999",#N/A,FALSE,"IncSt";"1999",#N/A,FALSE,"BalSh";"1999",#N/A,FALSE,"CF";"1999",#N/A,FALSE,"In-Out";"1999",#N/A,FALSE,"Shiprs";"1999",#N/A,FALSE,"Rev";"1999",#N/A,FALSE,"COS-L";"1999",#N/A,FALSE,"COS-M";"1999",#N/A,FALSE,"OHAdj"}</definedName>
    <definedName name="wrn.3DAYFLASH." hidden="1">{"Thrid Day Flash",#N/A,FALSE,"FLASH"}</definedName>
    <definedName name="wrn.A." localSheetId="1" hidden="1">{#N/A,#N/A,FALSE,"Vessel1 1";#N/A,#N/A,FALSE,"Vessel1 2";#N/A,#N/A,FALSE,"Vessel1 3";#N/A,#N/A,FALSE,"Vessel1 4";#N/A,#N/A,FALSE,"Vessel1 5";#N/A,#N/A,FALSE,"Vessel1 6";#N/A,#N/A,FALSE,"Vessel1 7";#N/A,#N/A,FALSE,"Vessel1 8";#N/A,#N/A,FALSE,"Vessel1 9";#N/A,#N/A,FALSE,"Vessel1 10";#N/A,#N/A,FALSE,"Vessel1 11"}</definedName>
    <definedName name="wrn.A." localSheetId="2" hidden="1">{#N/A,#N/A,FALSE,"Vessel1 1";#N/A,#N/A,FALSE,"Vessel1 2";#N/A,#N/A,FALSE,"Vessel1 3";#N/A,#N/A,FALSE,"Vessel1 4";#N/A,#N/A,FALSE,"Vessel1 5";#N/A,#N/A,FALSE,"Vessel1 6";#N/A,#N/A,FALSE,"Vessel1 7";#N/A,#N/A,FALSE,"Vessel1 8";#N/A,#N/A,FALSE,"Vessel1 9";#N/A,#N/A,FALSE,"Vessel1 10";#N/A,#N/A,FALSE,"Vessel1 11"}</definedName>
    <definedName name="wrn.A." hidden="1">{#N/A,#N/A,FALSE,"Vessel1 1";#N/A,#N/A,FALSE,"Vessel1 2";#N/A,#N/A,FALSE,"Vessel1 3";#N/A,#N/A,FALSE,"Vessel1 4";#N/A,#N/A,FALSE,"Vessel1 5";#N/A,#N/A,FALSE,"Vessel1 6";#N/A,#N/A,FALSE,"Vessel1 7";#N/A,#N/A,FALSE,"Vessel1 8";#N/A,#N/A,FALSE,"Vessel1 9";#N/A,#N/A,FALSE,"Vessel1 10";#N/A,#N/A,FALSE,"Vessel1 11"}</definedName>
    <definedName name="wrn.Acquisition_Divestment._.file." hidden="1">{#N/A,#N/A,FALSE,"INPUT Opening_Closing BS";#N/A,#N/A,FALSE,"M8 ACTUAL";#N/A,#N/A,FALSE,"M8 LE"}</definedName>
    <definedName name="wrn.Admin." hidden="1">{"Exp",#N/A,FALSE,"Admin";"Sal",#N/A,FALSE,"Admin";"Sum",#N/A,FALSE,"Admin"}</definedName>
    <definedName name="wrn.Aging"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 hidden="1">{#N/A,#N/A,FALSE,"1)ProductModel";#N/A,#N/A,FALSE,"2)Sales&amp;COS(accounting)";#N/A,#N/A,FALSE,"3)COSAdj.";#N/A,#N/A,FALSE,"4)S,E&amp;A Expense";#N/A,#N/A,FALSE,"5)AccountsReceivable";#N/A,#N/A,FALSE,"6)Inventory";#N/A,#N/A,FALSE,"7)Accruals";#N/A,#N/A,FALSE,"9)CapitalExpManf";#N/A,#N/A,FALSE,"10)P,P&amp;E";#N/A,#N/A,FALSE,"11)Forecast (accounting)";#N/A,#N/A,FALSE,"12)Cashflow";#N/A,#N/A,FALSE,"REPORT-Forecast(BOARD)";#N/A,#N/A,FALSE,"REPORT-Forecast (executive)";#N/A,#N/A,FALSE,"REPORT -Sales&amp;COS(executive)";#N/A,#N/A,FALSE,"REPORT-Capital (executive)";#N/A,#N/A,FALSE,"REPORT-EVA(executive)";#N/A,#N/A,FALSE,"REPORT-InvestmentSummary"}</definedName>
    <definedName name="wrn.Ana." hidden="1">{"Mktg",#N/A,FALSE,"Ana_BK";"Sal",#N/A,FALSE,"Ana_BK";"Trvl",#N/A,FALSE,"Ana_BK";"Trng",#N/A,FALSE,"Ana_BK";"Prod",#N/A,FALSE,"Ana_BK";"Cons",#N/A,FALSE,"Ana_BK";"Con1",#N/A,FALSE,"Ana_BK"}</definedName>
    <definedName name="wrn.application." hidden="1">{#N/A,#N/A,FALSE,"Data";#N/A,#N/A,FALSE,"KCost";#N/A,#N/A,FALSE,"FinPl";#N/A,#N/A,FALSE,"Sale-";#N/A,#N/A,FALSE,"Sale+";#N/A,#N/A,FALSE,"Cost-";#N/A,#N/A,FALSE,"Cost+";#N/A,#N/A,FALSE,"IncPr";#N/A,#N/A,FALSE,"WK";#N/A,#N/A,FALSE,"FRR";#N/A,#N/A,FALSE,"SAnFRR";#N/A,#N/A,FALSE,"P&amp;L";#N/A,#N/A,FALSE,"CF";#N/A,#N/A,FALSE,"BS";#N/A,#N/A,FALSE,"Ratio";#N/A,#N/A,FALSE,"Forex"}</definedName>
    <definedName name="wrn.Aqn." hidden="1">{"Exp",#N/A,FALSE,"Aquisitions";"Sal",#N/A,FALSE,"Aquisitions";"Sum",#N/A,FALSE,"Aquisitions"}</definedName>
    <definedName name="wrn.BALANTA." hidden="1">{#N/A,#N/A,FALSE,"Balanta";#N/A,#N/A,FALSE,"Balanta"}</definedName>
    <definedName name="wrn.Basic._.Report." hidden="1">{#N/A,#N/A,FALSE,"New Depr Sch-150% DB";#N/A,#N/A,FALSE,"Cash Flows RLP";#N/A,#N/A,FALSE,"IRR";#N/A,#N/A,FALSE,"Proforma IS";#N/A,#N/A,FALSE,"Assumptions"}</definedName>
    <definedName name="wrn.BOATS." hidden="1">{#N/A,#N/A,FALSE,"ALLOC";#N/A,#N/A,FALSE,"DIRECT FUEL";#N/A,#N/A,FALSE,"SPEC.SIT.";#N/A,#N/A,FALSE,"FUEL";#N/A,#N/A,FALSE,"TRIPS";#N/A,#N/A,FALSE,"RECONCILE"}</definedName>
    <definedName name="wrn.Bogdanka." hidden="1">{#N/A,#N/A,FALSE,"Assum";#N/A,#N/A,FALSE,"WorkCap";#N/A,#N/A,FALSE,"Capex";#N/A,#N/A,FALSE,"P&amp;L";#N/A,#N/A,FALSE,"BS";#N/A,#N/A,FALSE,"CF";#N/A,#N/A,FALSE,"Value"}</definedName>
    <definedName name="wrn.BROWAR_KRAKOW." hidden="1">{#N/A,#N/A,FALSE,"TOC";#N/A,#N/A,FALSE,"summ";#N/A,#N/A,FALSE,"Macro";#N/A,#N/A,FALSE,"MarketAnalysis";#N/A,#N/A,FALSE,"DCF";#N/A,#N/A,FALSE,"assump";#N/A,#N/A,FALSE,"P&amp;L";#N/A,#N/A,FALSE,"BS";#N/A,#N/A,FALSE,"CF";#N/A,#N/A,FALSE,"ratios";#N/A,#N/A,FALSE,"costs";#N/A,#N/A,FALSE,"Fixed assets";#N/A,#N/A,FALSE,"CAPM";#N/A,#N/A,FALSE,"R(f)POL";#N/A,#N/A,FALSE,"M&amp;E summary";#N/A,#N/A,FALSE,"M&amp;E detail"}</definedName>
    <definedName name="wrn.BS." hidden="1">{"AS",#N/A,FALSE,"Dec_BS";"LIAB",#N/A,FALSE,"Dec_BS"}</definedName>
    <definedName name="wrn.Budget." hidden="1">{"Cumm_TH",#N/A,FALSE,"IS";"BS_TH",#N/A,FALSE,"98_B_BS";"Cumm_TH",#N/A,FALSE,"98_B_CF"}</definedName>
    <definedName name="wrn.CALL." hidden="1">{"Conference Call",#N/A,FALSE,"CALL"}</definedName>
    <definedName name="wrn.Calulation._.Sheets." hidden="1">{#N/A,#N/A,FALSE,"cover";#N/A,#N/A,FALSE,"page_1";#N/A,#N/A,FALSE,"page_2";#N/A,#N/A,FALSE,"page_3";#N/A,#N/A,FALSE,"page_4"}</definedName>
    <definedName name="wrn.CapersPlotter." hidden="1">{#N/A,#N/A,FALSE,"DI 2 YEAR MASTER SCHEDULE"}</definedName>
    <definedName name="wrn.celkový._.tisk._.detail." hidden="1">{"celkový rozpočet - detail",#N/A,FALSE,"Aktualizace č. 1"}</definedName>
    <definedName name="wrn.Citgo._.Status." hidden="1">{#N/A,#N/A,TRUE,"Task Status";#N/A,#N/A,TRUE,"Document Status";#N/A,#N/A,TRUE,"Percent Complete";#N/A,#N/A,TRUE,"Manhour Sum"}</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 hidden="1">{"Mnth_D_YTDA",#N/A,FALSE,"YTD_Calc";"Mnth_D_YTDA",#N/A,FALSE,"YTD_Calc";"YTD_Lei",#N/A,FALSE,"Mnth_Calc";"Mnth_Lei",#N/A,FALSE,"Mnth_Calc";"Diff_M",#N/A,FALSE,"Difference";"Diff_Cumm",#N/A,FALSE,"Difference";"Mnth_D_M",#N/A,FALSE,"Mnth_Calc"}</definedName>
    <definedName name="wrn.Complete._.Report." hidden="1">{#N/A,#N/A,FALSE,"Assumptions";#N/A,#N/A,FALSE,"Proforma IS";#N/A,#N/A,FALSE,"Cash Flows RLP";#N/A,#N/A,FALSE,"IRR";#N/A,#N/A,FALSE,"New Depr Sch-150% DB";#N/A,#N/A,FALSE,"Comments"}</definedName>
    <definedName name="wrn.Cons_Adj." hidden="1">{"BS_TH",#N/A,FALSE,"MPI_ConsBS_Adj";"Cumm_TH",#N/A,FALSE,"MPI_ConsCF_Adj"}</definedName>
    <definedName name="wrn.contribution." hidden="1">{#N/A,#N/A,FALSE,"Contribution Analysis"}</definedName>
    <definedName name="wrn.Control._.month." hidden="1">{#N/A,#N/A,FALSE,"Control Month"}</definedName>
    <definedName name="wrn.Control._.Quarter." hidden="1">{#N/A,#N/A,TRUE,"Control Month";#N/A,#N/A,TRUE,"Control Quarter"}</definedName>
    <definedName name="wrn.COS._.ADJ." hidden="1">{"COS ADJ",#N/A,FALSE,"COS ADJ";"Detail",#N/A,FALSE,"Detail"}</definedName>
    <definedName name="wrn.csc." hidden="1">{"orixcsc",#N/A,FALSE,"ORIX CSC";"orixcsc2",#N/A,FALSE,"ORIX CSC"}</definedName>
    <definedName name="wrn.csc2." hidden="1">{#N/A,#N/A,FALSE,"ORIX CSC"}</definedName>
    <definedName name="wrn.DAILY._.AVERAGE." hidden="1">{"DAILY AVERAGE",#N/A,FALSE,"VARIANCE.XLS"}</definedName>
    <definedName name="wrn.dcf."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etail." hidden="1">{"a",#N/A,FALSE,"Acqn";"a",#N/A,FALSE,"Admin";"a",#N/A,FALSE,"Finance";"a",#N/A,FALSE,"GDOffice";"a",#N/A,FALSE,"GDTrng";"a",#N/A,FALSE,"NetBR97";"a",#N/A,FALSE,"Mktg";"a",#N/A,FALSE,"NetBuc";"a",#N/A,FALSE,"Netc197";"a",#N/A,FALSE,"NetO";"a",#N/A,FALSE,"NetS";"a",#N/A,FALSE,"NetT";"a",#N/A,FALSE,"News";"a",#N/A,FALSE,"News41br";"a",#N/A,FALSE,"Plnng";"a",#N/A,FALSE,"Prodcn";"a",#N/A,FALSE,"Prgmmg";"a",#N/A,FALSE,"Prodcn";"a",#N/A,FALSE,"ProFM";"a",#N/A,FALSE,"Sales";"a",#N/A,FALSE,"Targ";"a",#N/A,FALSE,"Sports";"a",#N/A,FALSE,"Tech";"a",#N/A,FALSE,"Local";"a",#N/A,FALSE,"Slat";"a",#N/A,FALSE,"POIBRA";"a",#N/A,FALSE,"PLOIESTI";"a",#N/A,FALSE,"MERC";"a",#N/A,FALSE,"MEDIAS";"a",#N/A,FALSE,"FOCSANI";"a",#N/A,FALSE,"DEVA";"a",#N/A,FALSE,"BUZAU";"a",#N/A,FALSE,"ARAD";"a",#N/A,FALSE,"BAIAMARE"}</definedName>
    <definedName name="wrn.DHL._.Minor." hidden="1">{#N/A,#N/A,FALSE,"TOC";#N/A,#N/A,FALSE,"Summary";#N/A,#N/A,FALSE,"DCF";#N/A,#N/A,FALSE,"FS";#N/A,#N/A,FALSE,"Macro";#N/A,#N/A,FALSE,"Stats";#N/A,#N/A,FALSE,"GLC";#N/A,#N/A,FALSE,"GLCdescr";#N/A,#N/A,FALSE,"GLCmult";#N/A,#N/A,FALSE,"GLCratios";#N/A,#N/A,FALSE,"GLCcommon";#N/A,#N/A,FALSE,"Sales";#N/A,#N/A,FALSE,"Oper costs";#N/A,#N/A,FALSE,"Other oper";#N/A,#N/A,FALSE,"Finan";#N/A,#N/A,FALSE,"WC";#N/A,#N/A,FALSE,"Tax";#N/A,#N/A,FALSE,"WACC";#N/A,#N/A,FALSE,"Rf";#N/A,#N/A,FALSE,"ERP";#N/A,#N/A,FALSE,"B";#N/A,#N/A,FALSE,"Size";#N/A,#N/A,FALSE,"Ctrl";#N/A,#N/A,FALSE,"Mkt disc";#N/A,#N/A,FALSE,"GLCdata"}</definedName>
    <definedName name="wrn.Dir._.Of._.Prg._.Off." hidden="1">{"Exp",#N/A,FALSE,"Dir of Prg Off";"Sal",#N/A,FALSE,"Dir of Prg Off";"Sum",#N/A,FALSE,"Dir of Prg Off"}</definedName>
    <definedName name="wrn.Discuss." hidden="1">{#N/A,#N/A,FALSE,"TOC";#N/A,#N/A,FALSE,"Macro Assumptions";#N/A,#N/A,FALSE,"Bank Assumptions";#N/A,#N/A,FALSE,"BS";#N/A,#N/A,FALSE,"P&amp;L";#N/A,#N/A,FALSE,"Capital";#N/A,#N/A,FALSE,"Ratios";#N/A,#N/A,FALSE,"Loan Quality";#N/A,#N/A,FALSE,"Avg_Assets";#N/A,#N/A,FALSE,"Fixed assets";#N/A,#N/A,FALSE,"Trading Income";#N/A,#N/A,FALSE,"Employees";#N/A,#N/A,FALSE,"Other costs";#N/A,#N/A,FALSE,"Other income";#N/A,#N/A,FALSE,"FCF"}</definedName>
    <definedName name="wrn.Edutainment._.Priority._.List." hidden="1">{#N/A,#N/A,FALSE,"DI 2 YEAR MASTER SCHEDULE"}</definedName>
    <definedName name="wrn.erstecpmrt." hidden="1">{#N/A,#N/A,FALSE,"TOC";#N/A,#N/A,FALSE,"CPM";#N/A,#N/A,FALSE,"Growth";#N/A,#N/A,FALSE,"TRANS_con";#N/A,#N/A,FALSE,"TRANS_min";#N/A,#N/A,FALSE,"control";#N/A,#N/A,FALSE,"ecRat1";#N/A,#N/A,FALSE,"ecBS";#N/A,#N/A,FALSE,"ecCBS";#N/A,#N/A,FALSE,"ecIS";#N/A,#N/A,FALSE,"ecCIS";#N/A,#N/A,FALSE,"WecRat1";#N/A,#N/A,FALSE,"WecBS";#N/A,#N/A,FALSE,"WecCBS";#N/A,#N/A,FALSE,"WecIS";#N/A,#N/A,FALSE,"WecCIS"}</definedName>
    <definedName name="wrn.EX_Cover." hidden="1">{#N/A,#N/A,FALSE,"inc stmt ";#N/A,#N/A,FALSE,"sumry ytd";#N/A,#N/A,FALSE,"sumry mon";#N/A,#N/A,FALSE,"accruals";#N/A,#N/A,FALSE,"prodsvc";#N/A,#N/A,FALSE,"CVA";#N/A,#N/A,FALSE,"balsheet";#N/A,#N/A,FALSE,"Cflow short";#N/A,#N/A,FALSE,"Cflow long"}</definedName>
    <definedName name="wrn.Exec." hidden="1">{"Sum_Ex",#N/A,FALSE,"Slides";"Tan",#N/A,FALSE,"Slides";"Intan",#N/A,FALSE,"Slides";"TVB_K",#N/A,FALSE,"Slides";"TVB_TAN_O",#N/A,FALSE,"Slides";"TVB_Int",#N/A,FALSE,"Slides";"BCST",#N/A,FALSE,"Broadcast equipment  (2)";"Tech_Eq",#N/A,FALSE,"Slide_Tec_Eq";"CONST",#N/A,FALSE,"Slide_construction"}</definedName>
    <definedName name="wrn.Exec_IS." hidden="1">{"IS_LCL_TV",#N/A,FALSE,"IS_Disc";"IS_TV_BUC",#N/A,FALSE,"IS_Disc";"IS_PRO_FM_BUC",#N/A,FALSE,"IS_Disc";"IS_PRO_NW",#N/A,FALSE,"IS_Disc"}</definedName>
    <definedName name="wrn.Exec_New." hidden="1">{"IS_New",#N/A,FALSE,"SLIDES_New";"IS_PRO_TV_2",#N/A,FALSE,"IS_New";"IS_LCL_NEW",#N/A,FALSE,"IS_New";"IS_NWR_NEW",#N/A,FALSE,"IS_New";"IS_PRO_CSC",#N/A,FALSE,"IS_New";"IS_PRO_INFO",#N/A,FALSE,"IS_New"}</definedName>
    <definedName name="wrn.Exp_Anal." hidden="1">{"Sal",#N/A,FALSE,"Ana_BK";"B_E",#N/A,FALSE,"Ana_BK_1";"Prod",#N/A,FALSE,"Ana_BK";"Rent",#N/A,FALSE,"Ana_BK_1";"R_and_M",#N/A,FALSE,"Ana_BK_2";"Mktg",#N/A,FALSE,"Ana_BK";"Utilities",#N/A,FALSE,"Ana_BK_2";"Cons",#N/A,FALSE,"Ana_BK";"Trvl",#N/A,FALSE,"Ana_BK";"Trng",#N/A,FALSE,"Ana_BK";"Other",#N/A,FALSE,"Ana_BK_2"}</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n." hidden="1">{"Sum",#N/A,FALSE,"Finance";"Exp",#N/A,FALSE,"Finance";"Sal",#N/A,FALSE,"Finance"}</definedName>
    <definedName name="wrn.format." hidden="1">{#N/A,#N/A,FALSE,"GROWTH SUMMARY";#N/A,#N/A,FALSE,"REPORT-Forecast (executive)";#N/A,#N/A,FALSE,"REPORT -Sales&amp;COS(executive)";#N/A,#N/A,FALSE,"REPORT-Capital (executive)";#N/A,#N/A,FALSE,"12)Cashflow";#N/A,#N/A,FALSE,"9)CapitalExpManf";#N/A,#N/A,FALSE,"REPORT-Forecast(BOARD)"}</definedName>
    <definedName name="wrn.format1." hidden="1">{#N/A,#N/A,FALSE,"GROWTH SUMMARY";#N/A,#N/A,FALSE,"REPORT-Forecast (executive)";#N/A,#N/A,FALSE,"REPORT -Sales&amp;COS(executive)";#N/A,#N/A,FALSE,"REPORT-Capital (executive)";#N/A,#N/A,FALSE,"12)Cashflow";#N/A,#N/A,FALSE,"9)CapitalExpManf";#N/A,#N/A,FALSE,"REPORT-Forecast(BOARD)"}</definedName>
    <definedName name="wrn.GD_Off." hidden="1">{"Exp",#N/A,FALSE,"GD Office";"Sal",#N/A,FALSE,"GD Office";"Sum",#N/A,FALSE,"GD Office"}</definedName>
    <definedName name="wrn.GD_Res." hidden="1">{"Sal",#N/A,FALSE,"GD Research";"Sum",#N/A,FALSE,"GD Research";"Exp",#N/A,FALSE,"GD Research"}</definedName>
    <definedName name="wrn.GD_Trng." hidden="1">{"Sum",#N/A,FALSE,"GD Training";"Exp",#N/A,FALSE,"GD Training";"Sal",#N/A,FALSE,"GD Training"}</definedName>
    <definedName name="wrn.Hum_Res." hidden="1">{"Exp",#N/A,FALSE,"Human_Res";"Sal",#N/A,FALSE,"Human_Res";"Sum",#N/A,FALSE,"Human_Res"}</definedName>
    <definedName name="wrn.Iconomed._.Financials." hidden="1">{#N/A,#N/A,TRUE,"4-YEAR P&amp;L";#N/A,#N/A,TRUE,"Assumptions_Expense";#N/A,#N/A,TRUE,"Monthly Expenses";#N/A,#N/A,TRUE,"Expenses QTR &amp; YR";#N/A,#N/A,TRUE,"Assumptions_Revenue";#N/A,#N/A,TRUE,"Monthly Revenues";#N/A,#N/A,TRUE,"Revenues QTR &amp; YR"}</definedName>
    <definedName name="wrn.income._.statements." hidden="1">{#N/A,#N/A,FALSE,"1996PL";#N/A,#N/A,FALSE,"1997PL";#N/A,#N/A,FALSE,"1998PL";#N/A,#N/A,FALSE,"1999PL"}</definedName>
    <definedName name="wrn.IS_EXec_New." hidden="1">{"IS_LCL_NEW",#N/A,FALSE,"IS_New";"IS_MV",#N/A,FALSE,"IS_New";"IS_PRO_TV_2",#N/A,FALSE,"IS_New";"IS_NWR_NEW",#N/A,FALSE,"IS_New";"IS_PRO_CSC",#N/A,FALSE,"IS_New";"IS_PRO_INFO",#N/A,FALSE,"IS_New";"IS_VV",#N/A,FALSE,"IS_New"}</definedName>
    <definedName name="wrn.Japan_Capers_Ed._.Pub." hidden="1">{"Japan_Capers_Ed_Pub",#N/A,FALSE,"DI 2 YEAR MASTER SCHEDULE"}</definedName>
    <definedName name="wrn.Kompania._.Piwowarska." hidden="1">{#N/A,#N/A,FALSE,"TOC";#N/A,#N/A,FALSE,"Summary";#N/A,#N/A,FALSE,"DCF";#N/A,#N/A,FALSE,"Stats";#N/A,#N/A,FALSE,"Trans";#N/A,#N/A,FALSE,"GLC Method";#N/A,#N/A,FALSE,"IndAnalysis";#N/A,#N/A,FALSE,"DCF_EVA";#N/A,#N/A,FALSE,"Sales";#N/A,#N/A,FALSE,"Costs";#N/A,#N/A,FALSE,"Labour";#N/A,#N/A,FALSE,"Capex";#N/A,#N/A,FALSE,"Amort";#N/A,#N/A,FALSE,"Other IncExp";#N/A,#N/A,FALSE,"WC";#N/A,#N/A,FALSE,"Finan";#N/A,#N/A,FALSE,"TaxPBT";#N/A,#N/A,FALSE,"TaxEBIT";#N/A,#N/A,FALSE,"WACC";#N/A,#N/A,FALSE,"R(f)";#N/A,#N/A,FALSE,"Beta";#N/A,#N/A,FALSE,"Size";#N/A,#N/A,FALSE,"Marketability";#N/A,#N/A,FALSE,"Ctrl";#N/A,#N/A,FALSE,"Redundant"}</definedName>
    <definedName name="wrn.Lcl_TV." hidden="1">{"Sum",#N/A,FALSE,"Local TV";"Exp",#N/A,FALSE,"Local TV";"Sal",#N/A,FALSE,"Local TV"}</definedName>
    <definedName name="wrn.Mktg." hidden="1">{"Sal",#N/A,FALSE,"Public Rel &amp; Marketing";"Exp",#N/A,FALSE,"Public Rel &amp; Marketing";"Sum",#N/A,FALSE,"Public Rel &amp; Marketing";"Exp",#N/A,FALSE,"Promotions &amp; Advertising";"Sal",#N/A,FALSE,"Promotions &amp; Advertising";"Sum",#N/A,FALSE,"Promotions &amp; Advertising";"Exp",#N/A,FALSE," Advertising";"Sal",#N/A,FALSE," Advertising";"Sum",#N/A,FALSE," Advertising"}</definedName>
    <definedName name="wrn.Monthly._.report." hidden="1">{#N/A,#N/A,TRUE,"PARAMETERS";#N/A,#N/A,TRUE,"M1";#N/A,#N/A,TRUE,"DETAILS M1";#N/A,#N/A,TRUE,"M2";#N/A,#N/A,TRUE,"DETAILS M2";#N/A,#N/A,TRUE,"M3";#N/A,#N/A,TRUE,"DETAILS M3";#N/A,#N/A,TRUE,"M4";#N/A,#N/A,TRUE,"M5";#N/A,#N/A,TRUE,"M8";#N/A,#N/A,TRUE,"M9";#N/A,#N/A,TRUE,"M11";#N/A,#N/A,TRUE,"KFF Month"}</definedName>
    <definedName name="wrn.MV." hidden="1">{"MV_CF",#N/A,FALSE,"MV_B_CF";"MV_Cumm",#N/A,FALSE,"MV_B_IS";"MV_BS",#N/A,FALSE,"MV_B_BS"}</definedName>
    <definedName name="wrn.New." hidden="1">{"New_Tan",#N/A,FALSE,"Slides_New";"New_Sum",#N/A,FALSE,"Slides_New";"New_Int",#N/A,FALSE,"Slides_New"}</definedName>
    <definedName name="wrn.News." hidden="1">{"Sum",#N/A,FALSE,"News";"Exp",#N/A,FALSE,"News";"Sal",#N/A,FALSE,"News"}</definedName>
    <definedName name="wrn.On_Air." hidden="1">{"Exp",#N/A,FALSE,"On  Air Promotions";"Sal",#N/A,FALSE,"On  Air Promotions";"Sum",#N/A,FALSE,"On  Air Promotions"}</definedName>
    <definedName name="wrn.Org._._Dev." hidden="1">{"Exp",#N/A,FALSE,"Org &amp; Dev";"Sal",#N/A,FALSE,"Org &amp; Dev";"Sum",#N/A,FALSE,"Org &amp; Dev"}</definedName>
    <definedName name="wrn.Overzicht." hidden="1">{#N/A,#N/A,FALSE,"invullen Begroting";#N/A,#N/A,FALSE,"invullen Budget";#N/A,#N/A,FALSE,"Overzicht tbv NKL"}</definedName>
    <definedName name="wrn.pq98o2a." hidden="1">{#N/A,#N/A,FALSE,"Supuestos";#N/A,#N/A,FALSE,"Totales";#N/A,#N/A,FALSE,"UTE TDF";#N/A,#N/A,FALSE,"C. AUSTRAL";#N/A,#N/A,FALSE,"L. ATRAVESADO";#N/A,#N/A,FALSE,"FERNANDEZ  ORO";#N/A,#N/A,FALSE,"PORTEZUELOS";#N/A,#N/A,FALSE,"25 MM";#N/A,#N/A,FALSE,"SAN ROQUE";#N/A,#N/A,FALSE,"A.  PICHANA"}</definedName>
    <definedName name="wrn.PRINT." hidden="1">{#N/A,#N/A,FALSE,"A Form";#N/A,#N/A,FALSE,"Benefit Sign-off";#N/A,#N/A,FALSE,"Procurement";#N/A,#N/A,FALSE,"DCF form"}</definedName>
    <definedName name="wrn.Priority._.list." hidden="1">{#N/A,#N/A,FALSE,"DI 2 YEAR MASTER SCHEDULE"}</definedName>
    <definedName name="wrn.Prjcted._.Mnthly._.Qtys." hidden="1">{#N/A,#N/A,FALSE,"PRJCTED MNTHLY QTY's"}</definedName>
    <definedName name="wrn.Prjcted._.Qtrly._.Dollars." hidden="1">{#N/A,#N/A,FALSE,"PRJCTED QTRLY $'s"}</definedName>
    <definedName name="wrn.Prjcted._.Qtrly._.Qtys." hidden="1">{#N/A,#N/A,FALSE,"PRJCTED QTRLY QTY's"}</definedName>
    <definedName name="wrn.PRO._.TV._.2." hidden="1">{"EXP",#N/A,FALSE,"PRO TV 2";"SAL",#N/A,FALSE,"PRO TV 2";"SUM",#N/A,FALSE,"PRO TV 2"}</definedName>
    <definedName name="wrn.PRO_AM_NW." hidden="1">{"Sum",#N/A,FALSE,"PRO AM Network";"Exp",#N/A,FALSE,"PRO AM Network";"Sal",#N/A,FALSE,"PRO AM Network"}</definedName>
    <definedName name="wrn.Pro_FM_Buc." hidden="1">{"Sum",#N/A,FALSE,"PRO FM Buc";"Sal",#N/A,FALSE,"PRO FM Buc";"Exp",#N/A,FALSE,"PRO FM Buc"}</definedName>
    <definedName name="wrn.PRO_FM_NW." hidden="1">{"Sum",#N/A,FALSE,"PRO FM Network";"Exp",#N/A,FALSE,"PRO FM Network";"Sal",#N/A,FALSE,"PRO FM Network"}</definedName>
    <definedName name="wrn.Prod." hidden="1">{"Exp",#N/A,FALSE,"Production";"Sal",#N/A,FALSE,"Production";"Sum",#N/A,FALSE,"Production";"Shows",#N/A,FALSE,"Shows"}</definedName>
    <definedName name="wrn.PROJ._.AND._.YTD." hidden="1">{"YEAR TO DATE",#N/A,FALSE,"YTD";"PROJ 15 DAY",#N/A,FALSE,"15D"}</definedName>
    <definedName name="wrn.Quarterly._.report." hidden="1">{#N/A,#N/A,TRUE,"PARAMETERS";#N/A,#N/A,TRUE,"M1";#N/A,#N/A,TRUE,"DETAILS M1";#N/A,#N/A,TRUE,"M2";#N/A,#N/A,TRUE,"DETAILS M2";#N/A,#N/A,TRUE,"M3";#N/A,#N/A,TRUE,"DETAILS M3";#N/A,#N/A,TRUE,"M4";#N/A,#N/A,TRUE,"M5";#N/A,#N/A,TRUE,"Q6";#N/A,#N/A,TRUE,"Q7";#N/A,#N/A,TRUE,"M8";#N/A,#N/A,TRUE,"M9";#N/A,#N/A,TRUE,"M11";#N/A,#N/A,TRUE,"KFF Quarter"}</definedName>
    <definedName name="wrn.radio" hidden="1">{#N/A,#N/A,FALSE,"Virgin Flightdeck"}</definedName>
    <definedName name="wrn.Radio." hidden="1">{#N/A,#N/A,FALSE,"Virgin Flightdeck"}</definedName>
    <definedName name="wrn.Report." hidden="1">{#N/A,#N/A,FALSE,"REPORT-Forecast(BOARD)";#N/A,#N/A,FALSE,"REPORT-Forecast (executive)";#N/A,#N/A,FALSE,"REPORT -Sales&amp;COS(executive)";#N/A,#N/A,FALSE,"REPORT-Capital (executive)";#N/A,#N/A,FALSE,"REPORT-EVA(executive)";#N/A,#N/A,FALSE,"REPORT-InvestmentSummary"}</definedName>
    <definedName name="wrn.report.1" hidden="1">{#N/A,#N/A,FALSE,"REPORT-Forecast(BOARD)";#N/A,#N/A,FALSE,"REPORT-Forecast (executive)";#N/A,#N/A,FALSE,"REPORT -Sales&amp;COS(executive)";#N/A,#N/A,FALSE,"REPORT-Capital (executive)";#N/A,#N/A,FALSE,"REPORT-EVA(executive)";#N/A,#N/A,FALSE,"REPORT-InvestmentSummary"}</definedName>
    <definedName name="wrn.REPORT_ALL." hidden="1">{"TITLE_PAGE",#N/A,FALSE,"MODEL";"DEP_SCHED",#N/A,FALSE,"MODEL";"DCF",#N/A,FALSE,"MODEL"}</definedName>
    <definedName name="wrn.Risk._.Management." hidden="1">{#N/A,#N/A,TRUE,"General Data";#N/A,#N/A,TRUE,"Summary";#N/A,#N/A,TRUE,"Risk Output";#N/A,#N/A,TRUE,"Risk Assess";"Boston Grid",#N/A,TRUE,"Risk Assess";"Time Curve",#N/A,TRUE,"Risk Assess"}</definedName>
    <definedName name="wrn.RP_FNL." hidden="1">{"AS",#N/A,FALSE,"Dec_BS_Fnl";"LIAB",#N/A,FALSE,"Dec_BS_Fnl"}</definedName>
    <definedName name="wrn.Sales." hidden="1">{"Sal",#N/A,FALSE,"Sales";"Exp",#N/A,FALSE,"Sales";"Sum",#N/A,FALSE,"Sales"}</definedName>
    <definedName name="wrn.Scheduling." hidden="1">{"Exp",#N/A,FALSE,"Scheduling";"Sal",#N/A,FALSE,"Scheduling";"Sum",#N/A,FALSE,"Scheduling"}</definedName>
    <definedName name="wrn.Sport." hidden="1">{"Exp",#N/A,FALSE,"Sports";"Sal",#N/A,FALSE,"Sports";"Sum",#N/A,FALSE,"Sports"}</definedName>
    <definedName name="wrn.Standard." hidden="1">{#N/A,#N/A,FALSE,"Service + Produktion kum";#N/A,#N/A,FALSE,"Produktion kum";#N/A,#N/A,FALSE,"Service kum";#N/A,#N/A,FALSE,"Service Monat";#N/A,#N/A,FALSE,"CARAT"}</definedName>
    <definedName name="wrn.SUM." hidden="1">{"SUM1",#N/A,TRUE,"SUMAVGM";"SUM2",#N/A,TRUE,"SUMAVGM"}</definedName>
    <definedName name="wrn.Summary." hidden="1">{#N/A,#N/A,FALSE,"I&amp;EpDep";"as",#N/A,FALSE,"I&amp;E"}</definedName>
    <definedName name="wrn.Tech." hidden="1">{"Exp",#N/A,FALSE,"Technical";"Sal",#N/A,FALSE,"Technical";"Sum",#N/A,FALSE,"Technical"}</definedName>
    <definedName name="wrn.TestRep." hidden="1">{"Test",#N/A,FALSE,"Index";#N/A,"RISK",FALSE,"MarketProjection"}</definedName>
    <definedName name="wrn.Unall." hidden="1">{"Sum",#N/A,FALSE,"Unallocated"}</definedName>
    <definedName name="wrn.VV." hidden="1">{"VV_CF",#N/A,FALSE,"VV_B_CF";"VV_IS",#N/A,FALSE,"VV_B_IS";"VV_BS",#N/A,FALSE,"VV_B_BS"}</definedName>
    <definedName name="wrn.Wacc." hidden="1">{"Area1",#N/A,FALSE,"OREWACC";"Area2",#N/A,FALSE,"OREWACC"}</definedName>
    <definedName name="wrn.Wacc.1" hidden="1">{"Area1",#N/A,FALSE,"OREWACC";"Area2",#N/A,FALSE,"OREWACC"}</definedName>
    <definedName name="wrn.wacc.2" hidden="1">{"Area1",#N/A,FALSE,"OREWACC";"Area2",#N/A,FALSE,"OREWACC"}</definedName>
    <definedName name="wrn.wacc.3" hidden="1">{"Area1",#N/A,FALSE,"OREWACC";"Area2",#N/A,FALSE,"OREWACC"}</definedName>
    <definedName name="wrn.YTD_BUDGET." hidden="1">{"YTD_BUDGET",#N/A,FALSE,"BUDGETV.XLS"}</definedName>
    <definedName name="wrn.YTD_ROY_BUDGET." hidden="1">{"YTD_ROY_BUDGET",#N/A,FALSE,"BUDGETV.XLS"}</definedName>
    <definedName name="wrn.Сравнение._.с._.отраслями." hidden="1">{#N/A,#N/A,TRUE,"Лист1";#N/A,#N/A,TRUE,"Лист2";#N/A,#N/A,TRUE,"Лист3"}</definedName>
    <definedName name="wrnf" hidden="1">{#N/A,#N/A,FALSE,"GROWTH SUMMARY";#N/A,#N/A,FALSE,"REPORT-Forecast (executive)";#N/A,#N/A,FALSE,"REPORT -Sales&amp;COS(executive)";#N/A,#N/A,FALSE,"REPORT-Capital (executive)";#N/A,#N/A,FALSE,"12)Cashflow";#N/A,#N/A,FALSE,"9)CapitalExpManf";#N/A,#N/A,FALSE,"REPORT-Forecast(BOARD)"}</definedName>
    <definedName name="WTotal">#REF!</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w" hidden="1">{#N/A,#N/A,FALSE,"Aging Summary";#N/A,#N/A,FALSE,"Ratio Analysis";#N/A,#N/A,FALSE,"Test 120 Day Accts";#N/A,#N/A,FALSE,"Tickmarks"}</definedName>
    <definedName name="wwww" hidden="1">{#N/A,#N/A,FALSE,"Aging Summary";#N/A,#N/A,FALSE,"Ratio Analysis";#N/A,#N/A,FALSE,"Test 120 Day Accts";#N/A,#N/A,FALSE,"Tickmarks"}</definedName>
    <definedName name="x" hidden="1">'[105]#¡REF'!$A$2:$F$2</definedName>
    <definedName name="xc" hidden="1">[106]CroatSim!#REF!</definedName>
    <definedName name="xdhj" hidden="1">{"YTD_ROY_BUDGET",#N/A,FALSE,"BUDGETV.XLS"}</definedName>
    <definedName name="xerox1" hidden="1">[107]PERSREA!#REF!</definedName>
    <definedName name="xf" hidden="1">[106]CroatSim!#REF!</definedName>
    <definedName name="XRATE">#REF!</definedName>
    <definedName name="XREF_COLUMN_1" hidden="1">#REF!</definedName>
    <definedName name="XREF_COLUMN_2" hidden="1">#REF!</definedName>
    <definedName name="XRefActiveRow" hidden="1">#REF!</definedName>
    <definedName name="XRefColumnsCount" hidden="1">2</definedName>
    <definedName name="XRefCopy1"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4</definedName>
    <definedName name="xx">'[28]Rates &amp; Norms'!$L$94</definedName>
    <definedName name="xxx" hidden="1">{"Area1",#N/A,FALSE,"OREWACC";"Area2",#N/A,FALSE,"OREWACC"}</definedName>
    <definedName name="xxx1" hidden="1">{"Area1",#N/A,FALSE,"OREWACC";"Area2",#N/A,FALSE,"OREWACC"}</definedName>
    <definedName name="xxxx" hidden="1">{"mgmt forecast",#N/A,FALSE,"Mgmt Forecast";"dcf table",#N/A,FALSE,"Mgmt Forecast";"sensitivity",#N/A,FALSE,"Mgmt Forecast";"table inputs",#N/A,FALSE,"Mgmt Forecast";"calculations",#N/A,FALSE,"Mgmt Forecast"}</definedName>
    <definedName name="xy" hidden="1">[106]CroatSim!#REF!</definedName>
    <definedName name="xzxxxxxxxxxxxx" hidden="1">{#N/A,#N/A,FALSE,"Aging Summary";#N/A,#N/A,FALSE,"Ratio Analysis";#N/A,#N/A,FALSE,"Test 120 Day Accts";#N/A,#N/A,FALSE,"Tickmarks"}</definedName>
    <definedName name="y" hidden="1">{#N/A,#N/A,FALSE,"Aging Summary";#N/A,#N/A,FALSE,"Ratio Analysis";#N/A,#N/A,FALSE,"Test 120 Day Accts";#N/A,#N/A,FALSE,"Tickmarks"}</definedName>
    <definedName name="yardhourlyrate">#REF!</definedName>
    <definedName name="yardlabour_experience">#REF!</definedName>
    <definedName name="YesAndNos">[20]Hidden!$F$45:$F$47</definedName>
    <definedName name="yr" hidden="1">{#VALUE!,#N/A,FALSE,0;#N/A,#N/A,FALSE,0;#N/A,#N/A,FALSE,0;#N/A,#N/A,FALSE,0;#N/A,#N/A,FALSE,0;#N/A,#N/A,FALSE,0;#N/A,#N/A,FALSE,0;#N/A,#N/A,FALSE,0;#N/A,#N/A,FALSE,0;#N/A,#N/A,FALSE,0}</definedName>
    <definedName name="yy">'[28]Rates &amp; Norms'!$L$95</definedName>
    <definedName name="z" hidden="1">[35]AlbPrint!#REF!</definedName>
    <definedName name="Z_9A428CE1_B4D9_11D0_A8AA_0000C071AEE7_.wvu.Cols" hidden="1">[21]MASTER!$A:$Q,[21]MASTER!$Y:$Z</definedName>
    <definedName name="Z_9A428CE1_B4D9_11D0_A8AA_0000C071AEE7_.wvu.PrintArea" hidden="1">#REF!</definedName>
    <definedName name="Z_9A428CE1_B4D9_11D0_A8AA_0000C071AEE7_.wvu.Rows" hidden="1">[21]MASTER!#REF!,[21]MASTER!#REF!,[21]MASTER!#REF!,[21]MASTER!#REF!,[21]MASTER!#REF!,[21]MASTER!#REF!,[21]MASTER!#REF!,[21]MASTER!$98:$272</definedName>
    <definedName name="Z_C37E65A7_9893_435E_9759_72E0D8A5DD87_.wvu.PrintTitles" hidden="1">#REF!</definedName>
    <definedName name="za" hidden="1">[35]AlbPrint!#REF!</definedName>
    <definedName name="ZA182R3">#REF!</definedName>
    <definedName name="zb" hidden="1">[35]AlbPrint!#REF!</definedName>
    <definedName name="zc" hidden="1">[35]AlbPrint!#REF!</definedName>
    <definedName name="zd" hidden="1">[108]MAEBL797!#REF!</definedName>
    <definedName name="zg" hidden="1">[108]MAEBL797!#REF!</definedName>
    <definedName name="zgbzd" hidden="1">{#N/A,#N/A,FALSE,"Aging Summary";#N/A,#N/A,FALSE,"Ratio Analysis";#N/A,#N/A,FALSE,"Test 120 Day Accts";#N/A,#N/A,FALSE,"Tickmarks"}</definedName>
    <definedName name="zj" hidden="1">[108]MAEBL797!#REF!</definedName>
    <definedName name="zsx" hidden="1">{#N/A,#N/A,FALSE,"Aging Summary";#N/A,#N/A,FALSE,"Ratio Analysis";#N/A,#N/A,FALSE,"Test 120 Day Accts";#N/A,#N/A,FALSE,"Tickmarks"}</definedName>
    <definedName name="zz">'[28]Rates &amp; Norms'!$L$100</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Инв" hidden="1">{#N/A,#N/A,FALSE,"Supuestos";#N/A,#N/A,FALSE,"Totales";#N/A,#N/A,FALSE,"UTE TDF";#N/A,#N/A,FALSE,"C. AUSTRAL";#N/A,#N/A,FALSE,"L. ATRAVESADO";#N/A,#N/A,FALSE,"FERNANDEZ  ORO";#N/A,#N/A,FALSE,"PORTEZUELOS";#N/A,#N/A,FALSE,"25 MM";#N/A,#N/A,FALSE,"SAN ROQUE";#N/A,#N/A,FALSE,"A.  PICHANA"}</definedName>
    <definedName name="индцкавг98" hidden="1">{#N/A,#N/A,TRUE,"Лист1";#N/A,#N/A,TRUE,"Лист2";#N/A,#N/A,TRUE,"Лист3"}</definedName>
    <definedName name="Кегок2" hidden="1">{#N/A,#N/A,TRUE,"Лист1";#N/A,#N/A,TRUE,"Лист2";#N/A,#N/A,TRUE,"Лист3"}</definedName>
    <definedName name="кеппппппппппп" hidden="1">{#N/A,#N/A,TRUE,"Лист1";#N/A,#N/A,TRUE,"Лист2";#N/A,#N/A,TRUE,"Лист3"}</definedName>
    <definedName name="КПД_1" hidden="1">{#N/A,#N/A,FALSE,"Supuestos";#N/A,#N/A,FALSE,"Totales";#N/A,#N/A,FALSE,"UTE TDF";#N/A,#N/A,FALSE,"C. AUSTRAL";#N/A,#N/A,FALSE,"L. ATRAVESADO";#N/A,#N/A,FALSE,"FERNANDEZ  ORO";#N/A,#N/A,FALSE,"PORTEZUELOS";#N/A,#N/A,FALSE,"25 MM";#N/A,#N/A,FALSE,"SAN ROQUE";#N/A,#N/A,FALSE,"A.  PICHANA"}</definedName>
    <definedName name="КПД_2" hidden="1">{#N/A,#N/A,FALSE,"Supuestos";#N/A,#N/A,FALSE,"Totales";#N/A,#N/A,FALSE,"UTE TDF";#N/A,#N/A,FALSE,"C. AUSTRAL";#N/A,#N/A,FALSE,"L. ATRAVESADO";#N/A,#N/A,FALSE,"FERNANDEZ  ORO";#N/A,#N/A,FALSE,"PORTEZUELOS";#N/A,#N/A,FALSE,"25 MM";#N/A,#N/A,FALSE,"SAN ROQUE";#N/A,#N/A,FALSE,"A.  PICHANA"}</definedName>
    <definedName name="Непроиз" hidden="1">{#N/A,#N/A,TRUE,"Лист1";#N/A,#N/A,TRUE,"Лист2";#N/A,#N/A,TRUE,"Лист3"}</definedName>
    <definedName name="прибыль3" hidden="1">{#N/A,#N/A,TRUE,"Лист1";#N/A,#N/A,TRUE,"Лист2";#N/A,#N/A,TRUE,"Лист3"}</definedName>
    <definedName name="рис1"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Ф111" hidden="1">{#N/A,#N/A,TRUE,"Лист1";#N/A,#N/A,TRUE,"Лист2";#N/A,#N/A,TRUE,"Лист3"}</definedName>
    <definedName name="х" hidden="1">{#N/A,#N/A,TRUE,"Лист1";#N/A,#N/A,TRUE,"Лист2";#N/A,#N/A,TRUE,"Лист3"}</definedName>
    <definedName name="ыва" hidden="1">{#N/A,#N/A,TRUE,"Лист1";#N/A,#N/A,TRUE,"Лист2";#N/A,#N/A,TRUE,"Лист3"}</definedName>
    <definedName name="ыуаы" hidden="1">{#N/A,#N/A,TRUE,"Лист1";#N/A,#N/A,TRUE,"Лист2";#N/A,#N/A,TRUE,"Лист3"}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7" l="1"/>
  <c r="C9" i="35" l="1"/>
  <c r="N10" i="34"/>
  <c r="N8" i="34"/>
  <c r="N13" i="34" s="1"/>
  <c r="N70" i="29" l="1"/>
  <c r="N69" i="29"/>
  <c r="N57" i="29"/>
  <c r="N10" i="29" l="1"/>
  <c r="J39" i="9"/>
  <c r="K36" i="9"/>
  <c r="J36" i="9"/>
  <c r="H36" i="9"/>
  <c r="L36" i="9" s="1"/>
  <c r="K35" i="9"/>
  <c r="J35" i="9"/>
  <c r="H35" i="9"/>
  <c r="L35" i="9" s="1"/>
  <c r="L39" i="9" s="1"/>
  <c r="C21" i="13" s="1"/>
  <c r="N51" i="29" s="1"/>
  <c r="M5" i="32"/>
  <c r="M15" i="32"/>
  <c r="P15" i="32"/>
  <c r="D15" i="32"/>
  <c r="F15" i="32" s="1"/>
  <c r="P6" i="32"/>
  <c r="H6" i="32"/>
  <c r="J6" i="32" s="1"/>
  <c r="P5" i="32"/>
  <c r="H5" i="32"/>
  <c r="J5" i="32" s="1"/>
  <c r="H53" i="28"/>
  <c r="H49" i="28"/>
  <c r="J43" i="28"/>
  <c r="K49" i="28"/>
  <c r="J49" i="28"/>
  <c r="K46" i="28"/>
  <c r="J46" i="28"/>
  <c r="H46" i="28"/>
  <c r="K43" i="28"/>
  <c r="H43" i="28"/>
  <c r="H39" i="9" l="1"/>
  <c r="O6" i="32"/>
  <c r="M6" i="32"/>
  <c r="O5" i="32"/>
  <c r="O8" i="32" s="1"/>
  <c r="O15" i="32"/>
  <c r="O17" i="32"/>
  <c r="L46" i="28"/>
  <c r="J53" i="28"/>
  <c r="L43" i="28"/>
  <c r="L49" i="28"/>
  <c r="Q5" i="32" l="1"/>
  <c r="Q15" i="32"/>
  <c r="Q17" i="32" s="1"/>
  <c r="Q6" i="32"/>
  <c r="M17" i="32"/>
  <c r="M8" i="32"/>
  <c r="L53" i="28"/>
  <c r="Q8" i="32" l="1"/>
  <c r="C20" i="14" s="1"/>
  <c r="K32" i="28" l="1"/>
  <c r="J32" i="28"/>
  <c r="L32" i="28" s="1"/>
  <c r="K29" i="28"/>
  <c r="J29" i="28"/>
  <c r="L29" i="28" s="1"/>
  <c r="M5" i="29" l="1"/>
  <c r="L5" i="29"/>
  <c r="K5" i="29"/>
  <c r="J5" i="29"/>
  <c r="I5" i="29"/>
  <c r="H5" i="29"/>
  <c r="G5" i="29"/>
  <c r="F5" i="29"/>
  <c r="E5" i="29"/>
  <c r="D5" i="29"/>
  <c r="D9" i="28"/>
  <c r="J9" i="28" s="1"/>
  <c r="D23" i="28"/>
  <c r="H23" i="28" s="1"/>
  <c r="L23" i="28" s="1"/>
  <c r="D6" i="28"/>
  <c r="J6" i="28" s="1"/>
  <c r="K23" i="28"/>
  <c r="K26" i="28"/>
  <c r="K15" i="28"/>
  <c r="K12" i="28"/>
  <c r="J12" i="28"/>
  <c r="H12" i="28"/>
  <c r="K9" i="28"/>
  <c r="K6" i="28"/>
  <c r="J26" i="28"/>
  <c r="J37" i="28" s="1"/>
  <c r="J15" i="28"/>
  <c r="J5" i="28"/>
  <c r="H5" i="28"/>
  <c r="K5" i="28"/>
  <c r="D20" i="4"/>
  <c r="H6" i="28" l="1"/>
  <c r="L6" i="28" s="1"/>
  <c r="J17" i="28"/>
  <c r="H9" i="28"/>
  <c r="L9" i="28" s="1"/>
  <c r="H26" i="28"/>
  <c r="L15" i="28"/>
  <c r="L12" i="28"/>
  <c r="H17" i="28" l="1"/>
  <c r="L26" i="28"/>
  <c r="L37" i="28" s="1"/>
  <c r="H37" i="28"/>
  <c r="L5" i="28"/>
  <c r="L17" i="28" s="1"/>
  <c r="N56" i="29" s="1"/>
  <c r="C14" i="13" l="1"/>
  <c r="C17" i="13"/>
  <c r="L28" i="9"/>
  <c r="H28" i="9"/>
  <c r="I55" i="5"/>
  <c r="I49" i="5"/>
  <c r="I37" i="5"/>
  <c r="I28" i="5"/>
  <c r="I16" i="5"/>
  <c r="M58" i="5"/>
  <c r="K58" i="5"/>
  <c r="M16" i="5"/>
  <c r="K16" i="5"/>
  <c r="J28" i="9"/>
  <c r="K36" i="10"/>
  <c r="J36" i="10"/>
  <c r="H36" i="10"/>
  <c r="K32" i="10"/>
  <c r="J32" i="10"/>
  <c r="H32" i="10"/>
  <c r="K31" i="10"/>
  <c r="J31" i="10"/>
  <c r="H31" i="10"/>
  <c r="K27" i="10"/>
  <c r="J27" i="10"/>
  <c r="H27" i="10"/>
  <c r="K23" i="10"/>
  <c r="J23" i="10"/>
  <c r="H23" i="10"/>
  <c r="L23" i="10" s="1"/>
  <c r="K22" i="10"/>
  <c r="J22" i="10"/>
  <c r="H22" i="10"/>
  <c r="K18" i="10"/>
  <c r="J18" i="10"/>
  <c r="H18" i="10"/>
  <c r="K17" i="10"/>
  <c r="J17" i="10"/>
  <c r="H17" i="10"/>
  <c r="K16" i="10"/>
  <c r="J16" i="10"/>
  <c r="H16" i="10"/>
  <c r="L16" i="10" s="1"/>
  <c r="K15" i="10"/>
  <c r="J15" i="10"/>
  <c r="H15" i="10"/>
  <c r="K10" i="10"/>
  <c r="J10" i="10"/>
  <c r="H10" i="10"/>
  <c r="K9" i="10"/>
  <c r="J9" i="10"/>
  <c r="H9" i="10"/>
  <c r="K5" i="10"/>
  <c r="J5" i="10"/>
  <c r="H5" i="10"/>
  <c r="L5" i="10" s="1"/>
  <c r="J4" i="10"/>
  <c r="H4" i="10"/>
  <c r="K4" i="10"/>
  <c r="M28" i="5"/>
  <c r="K28" i="5"/>
  <c r="M37" i="5"/>
  <c r="K37" i="5"/>
  <c r="M49" i="5"/>
  <c r="K49" i="5"/>
  <c r="M55" i="5"/>
  <c r="K55" i="5"/>
  <c r="L53" i="5"/>
  <c r="L52" i="5"/>
  <c r="L47" i="5"/>
  <c r="K47" i="5"/>
  <c r="I47" i="5"/>
  <c r="L46" i="5"/>
  <c r="K46" i="5"/>
  <c r="I46" i="5"/>
  <c r="L45" i="5"/>
  <c r="K45" i="5"/>
  <c r="I45" i="5"/>
  <c r="L44" i="5"/>
  <c r="K44" i="5"/>
  <c r="I44" i="5"/>
  <c r="L43" i="5"/>
  <c r="K43" i="5"/>
  <c r="I43" i="5"/>
  <c r="L42" i="5"/>
  <c r="K42" i="5"/>
  <c r="I42" i="5"/>
  <c r="L41" i="5"/>
  <c r="K41" i="5"/>
  <c r="I41" i="5"/>
  <c r="L40" i="5"/>
  <c r="K40" i="5"/>
  <c r="I40" i="5"/>
  <c r="L35" i="5"/>
  <c r="K35" i="5"/>
  <c r="I35" i="5"/>
  <c r="L34" i="5"/>
  <c r="L33" i="5"/>
  <c r="L32" i="5"/>
  <c r="L31" i="5"/>
  <c r="F34" i="5"/>
  <c r="I34" i="5" s="1"/>
  <c r="F33" i="5"/>
  <c r="K33" i="5" s="1"/>
  <c r="F32" i="5"/>
  <c r="I32" i="5" s="1"/>
  <c r="F31" i="5"/>
  <c r="K31" i="5" s="1"/>
  <c r="F26" i="5"/>
  <c r="K26" i="5" s="1"/>
  <c r="L26" i="5"/>
  <c r="L25" i="5"/>
  <c r="L24" i="5"/>
  <c r="L23" i="5"/>
  <c r="L22" i="5"/>
  <c r="L21" i="5"/>
  <c r="L20" i="5"/>
  <c r="F25" i="5"/>
  <c r="K25" i="5" s="1"/>
  <c r="F24" i="5"/>
  <c r="I24" i="5" s="1"/>
  <c r="F23" i="5"/>
  <c r="K23" i="5" s="1"/>
  <c r="F22" i="5"/>
  <c r="K22" i="5" s="1"/>
  <c r="F21" i="5"/>
  <c r="I21" i="5" s="1"/>
  <c r="F20" i="5"/>
  <c r="I20" i="5" s="1"/>
  <c r="I12" i="5"/>
  <c r="K12" i="5"/>
  <c r="L12" i="5"/>
  <c r="I13" i="5"/>
  <c r="K13" i="5"/>
  <c r="L13" i="5"/>
  <c r="I14" i="5"/>
  <c r="K14" i="5"/>
  <c r="L14" i="5"/>
  <c r="I8" i="5"/>
  <c r="K8" i="5"/>
  <c r="L8" i="5"/>
  <c r="I9" i="5"/>
  <c r="K9" i="5"/>
  <c r="L9" i="5"/>
  <c r="I10" i="5"/>
  <c r="K10" i="5"/>
  <c r="L10" i="5"/>
  <c r="I11" i="5"/>
  <c r="K11" i="5"/>
  <c r="L11" i="5"/>
  <c r="K6" i="5"/>
  <c r="K7" i="5"/>
  <c r="I6" i="5"/>
  <c r="I7" i="5"/>
  <c r="G49" i="26"/>
  <c r="G48" i="26"/>
  <c r="G46" i="26"/>
  <c r="G45" i="26"/>
  <c r="G44" i="26"/>
  <c r="G43" i="26"/>
  <c r="G42" i="26"/>
  <c r="G40" i="26"/>
  <c r="G39" i="26"/>
  <c r="G38" i="26"/>
  <c r="G36" i="26"/>
  <c r="G34" i="26"/>
  <c r="G33" i="26"/>
  <c r="G32" i="26"/>
  <c r="G31" i="26"/>
  <c r="G30" i="26"/>
  <c r="G29" i="26"/>
  <c r="G28" i="26"/>
  <c r="G26" i="26"/>
  <c r="G25" i="26"/>
  <c r="G24" i="26"/>
  <c r="G23" i="26"/>
  <c r="G22" i="26"/>
  <c r="G21" i="26"/>
  <c r="G20" i="26"/>
  <c r="G19" i="26"/>
  <c r="G18" i="26"/>
  <c r="G17" i="26"/>
  <c r="G16" i="26"/>
  <c r="G15" i="26"/>
  <c r="G14" i="26"/>
  <c r="G13" i="26"/>
  <c r="G12" i="26"/>
  <c r="G11" i="26"/>
  <c r="G10" i="26"/>
  <c r="G8" i="26"/>
  <c r="G6" i="26"/>
  <c r="G5" i="26"/>
  <c r="G51" i="26" s="1"/>
  <c r="C19" i="13" s="1"/>
  <c r="N49" i="29" s="1"/>
  <c r="P12" i="3"/>
  <c r="P11" i="3"/>
  <c r="P10" i="3"/>
  <c r="G10" i="3"/>
  <c r="G12" i="3" s="1"/>
  <c r="F10" i="3"/>
  <c r="F12" i="3" s="1"/>
  <c r="E10" i="3"/>
  <c r="E12" i="3" s="1"/>
  <c r="D10" i="3"/>
  <c r="D12" i="3" s="1"/>
  <c r="P9" i="3"/>
  <c r="G9" i="3"/>
  <c r="F9" i="3"/>
  <c r="E9" i="3"/>
  <c r="D9" i="3"/>
  <c r="P8" i="3"/>
  <c r="G8" i="3"/>
  <c r="F8" i="3"/>
  <c r="E8" i="3"/>
  <c r="D8" i="3"/>
  <c r="P7" i="3"/>
  <c r="H7" i="3"/>
  <c r="J7" i="3" s="1"/>
  <c r="P6" i="3"/>
  <c r="H6" i="3"/>
  <c r="J6" i="3" s="1"/>
  <c r="P5" i="3"/>
  <c r="H5" i="3"/>
  <c r="J5" i="3" s="1"/>
  <c r="D18" i="1"/>
  <c r="F18" i="1" s="1"/>
  <c r="P18" i="1"/>
  <c r="A19" i="1"/>
  <c r="D19" i="1"/>
  <c r="F19" i="1" s="1"/>
  <c r="M19" i="1" s="1"/>
  <c r="P19" i="1"/>
  <c r="P48" i="24"/>
  <c r="G48" i="24"/>
  <c r="J48" i="24" s="1"/>
  <c r="P47" i="24"/>
  <c r="G47" i="24"/>
  <c r="J47" i="24" s="1"/>
  <c r="P46" i="24"/>
  <c r="G46" i="24"/>
  <c r="J46" i="24" s="1"/>
  <c r="P45" i="24"/>
  <c r="G45" i="24"/>
  <c r="J45" i="24" s="1"/>
  <c r="J44" i="24"/>
  <c r="P39" i="24"/>
  <c r="G39" i="24"/>
  <c r="J39" i="24" s="1"/>
  <c r="M39" i="24" s="1"/>
  <c r="P38" i="24"/>
  <c r="G38" i="24"/>
  <c r="J38" i="24" s="1"/>
  <c r="P37" i="24"/>
  <c r="G37" i="24"/>
  <c r="J37" i="24" s="1"/>
  <c r="M37" i="24" s="1"/>
  <c r="P36" i="24"/>
  <c r="G36" i="24"/>
  <c r="J36" i="24" s="1"/>
  <c r="P35" i="24"/>
  <c r="G35" i="24"/>
  <c r="J35" i="24" s="1"/>
  <c r="M35" i="24" s="1"/>
  <c r="P34" i="24"/>
  <c r="G34" i="24"/>
  <c r="J34" i="24" s="1"/>
  <c r="P33" i="24"/>
  <c r="G33" i="24"/>
  <c r="J33" i="24" s="1"/>
  <c r="M33" i="24" s="1"/>
  <c r="P32" i="24"/>
  <c r="G32" i="24"/>
  <c r="J32" i="24" s="1"/>
  <c r="J31" i="24"/>
  <c r="P26" i="24"/>
  <c r="I26" i="24"/>
  <c r="F26" i="24"/>
  <c r="P25" i="24"/>
  <c r="I25" i="24"/>
  <c r="F25" i="24"/>
  <c r="P24" i="24"/>
  <c r="I24" i="24"/>
  <c r="F24" i="24"/>
  <c r="P23" i="24"/>
  <c r="I23" i="24"/>
  <c r="F23" i="24"/>
  <c r="J22" i="24"/>
  <c r="P17" i="24"/>
  <c r="I16" i="24"/>
  <c r="I17" i="24" s="1"/>
  <c r="H16" i="24"/>
  <c r="H17" i="24" s="1"/>
  <c r="G16" i="24"/>
  <c r="G17" i="24" s="1"/>
  <c r="F16" i="24"/>
  <c r="F17" i="24" s="1"/>
  <c r="E16" i="24"/>
  <c r="E17" i="24" s="1"/>
  <c r="P11" i="24"/>
  <c r="I11" i="24"/>
  <c r="H11" i="24"/>
  <c r="G11" i="24"/>
  <c r="F11" i="24"/>
  <c r="E11" i="24"/>
  <c r="P6" i="24"/>
  <c r="I6" i="24"/>
  <c r="H6" i="24"/>
  <c r="G6" i="24"/>
  <c r="F6" i="24"/>
  <c r="E6" i="24"/>
  <c r="P5" i="24"/>
  <c r="I5" i="24"/>
  <c r="H5" i="24"/>
  <c r="G5" i="24"/>
  <c r="F5" i="24"/>
  <c r="E5" i="24"/>
  <c r="J4" i="24"/>
  <c r="P6" i="23"/>
  <c r="J6" i="23"/>
  <c r="O6" i="23" s="1"/>
  <c r="P5" i="23"/>
  <c r="J5" i="23"/>
  <c r="O5" i="23" s="1"/>
  <c r="P4" i="23"/>
  <c r="J4" i="23"/>
  <c r="M4" i="23" s="1"/>
  <c r="L7" i="5"/>
  <c r="L6" i="5"/>
  <c r="K24" i="9"/>
  <c r="J24" i="9"/>
  <c r="H24" i="9"/>
  <c r="K23" i="9"/>
  <c r="J23" i="9"/>
  <c r="H23" i="9"/>
  <c r="K22" i="9"/>
  <c r="J22" i="9"/>
  <c r="H22" i="9"/>
  <c r="K21" i="9"/>
  <c r="J21" i="9"/>
  <c r="H21" i="9"/>
  <c r="K20" i="9"/>
  <c r="J20" i="9"/>
  <c r="H20" i="9"/>
  <c r="K19" i="9"/>
  <c r="J19" i="9"/>
  <c r="H19" i="9"/>
  <c r="K18" i="9"/>
  <c r="J18" i="9"/>
  <c r="H18" i="9"/>
  <c r="H9" i="9"/>
  <c r="J9" i="9"/>
  <c r="K9" i="9"/>
  <c r="H10" i="9"/>
  <c r="J10" i="9"/>
  <c r="K10" i="9"/>
  <c r="H11" i="9"/>
  <c r="J11" i="9"/>
  <c r="K11" i="9"/>
  <c r="H12" i="9"/>
  <c r="J12" i="9"/>
  <c r="K12" i="9"/>
  <c r="H13" i="9"/>
  <c r="J13" i="9"/>
  <c r="K13" i="9"/>
  <c r="J4" i="9"/>
  <c r="H4" i="9"/>
  <c r="K4" i="9"/>
  <c r="J4" i="8"/>
  <c r="H4" i="8"/>
  <c r="K6" i="8"/>
  <c r="J6" i="8"/>
  <c r="H6" i="8"/>
  <c r="L6" i="8" s="1"/>
  <c r="K5" i="8"/>
  <c r="J5" i="8"/>
  <c r="H5" i="8"/>
  <c r="L5" i="8" s="1"/>
  <c r="K4" i="8"/>
  <c r="J8" i="8" l="1"/>
  <c r="L4" i="8"/>
  <c r="H8" i="8"/>
  <c r="L15" i="10"/>
  <c r="L32" i="10"/>
  <c r="H39" i="10"/>
  <c r="L17" i="10"/>
  <c r="J39" i="10"/>
  <c r="L36" i="10"/>
  <c r="L22" i="10"/>
  <c r="L9" i="10"/>
  <c r="L27" i="10"/>
  <c r="L10" i="10"/>
  <c r="L18" i="10"/>
  <c r="L31" i="10"/>
  <c r="I58" i="5"/>
  <c r="L19" i="9"/>
  <c r="L4" i="9"/>
  <c r="L11" i="9"/>
  <c r="L24" i="9"/>
  <c r="L21" i="9"/>
  <c r="L4" i="10"/>
  <c r="I33" i="5"/>
  <c r="M33" i="5" s="1"/>
  <c r="K32" i="5"/>
  <c r="I25" i="5"/>
  <c r="M25" i="5" s="1"/>
  <c r="M10" i="5"/>
  <c r="M41" i="5"/>
  <c r="M8" i="5"/>
  <c r="M32" i="5"/>
  <c r="M12" i="5"/>
  <c r="M45" i="5"/>
  <c r="M11" i="5"/>
  <c r="K20" i="5"/>
  <c r="M20" i="5" s="1"/>
  <c r="I31" i="5"/>
  <c r="M31" i="5" s="1"/>
  <c r="M9" i="5"/>
  <c r="K24" i="5"/>
  <c r="M24" i="5" s="1"/>
  <c r="M13" i="5"/>
  <c r="K21" i="5"/>
  <c r="M21" i="5" s="1"/>
  <c r="M35" i="5"/>
  <c r="I23" i="5"/>
  <c r="M23" i="5" s="1"/>
  <c r="K34" i="5"/>
  <c r="M34" i="5" s="1"/>
  <c r="M42" i="5"/>
  <c r="M46" i="5"/>
  <c r="M43" i="5"/>
  <c r="M47" i="5"/>
  <c r="I22" i="5"/>
  <c r="M22" i="5" s="1"/>
  <c r="I26" i="5"/>
  <c r="M26" i="5" s="1"/>
  <c r="M40" i="5"/>
  <c r="M44" i="5"/>
  <c r="M14" i="5"/>
  <c r="M7" i="5"/>
  <c r="L9" i="9"/>
  <c r="L13" i="9"/>
  <c r="L10" i="9"/>
  <c r="L20" i="9"/>
  <c r="L18" i="9"/>
  <c r="L22" i="9"/>
  <c r="L23" i="9"/>
  <c r="F11" i="3"/>
  <c r="H8" i="3"/>
  <c r="E11" i="3"/>
  <c r="G11" i="3"/>
  <c r="D11" i="3"/>
  <c r="H9" i="3"/>
  <c r="J9" i="3" s="1"/>
  <c r="M9" i="3" s="1"/>
  <c r="J8" i="3"/>
  <c r="M5" i="3"/>
  <c r="O5" i="3"/>
  <c r="O6" i="3"/>
  <c r="M6" i="3"/>
  <c r="M7" i="3"/>
  <c r="O7" i="3"/>
  <c r="H10" i="3"/>
  <c r="M18" i="1"/>
  <c r="O18" i="1"/>
  <c r="O19" i="1"/>
  <c r="Q19" i="1" s="1"/>
  <c r="J24" i="24"/>
  <c r="O24" i="24" s="1"/>
  <c r="J6" i="24"/>
  <c r="O6" i="24" s="1"/>
  <c r="J5" i="24"/>
  <c r="M5" i="24" s="1"/>
  <c r="J23" i="24"/>
  <c r="O23" i="24" s="1"/>
  <c r="J25" i="24"/>
  <c r="O25" i="24" s="1"/>
  <c r="J16" i="24"/>
  <c r="O33" i="24"/>
  <c r="Q33" i="24" s="1"/>
  <c r="O37" i="24"/>
  <c r="Q37" i="24" s="1"/>
  <c r="J17" i="24"/>
  <c r="M17" i="24" s="1"/>
  <c r="J26" i="24"/>
  <c r="O26" i="24" s="1"/>
  <c r="J11" i="24"/>
  <c r="O11" i="24" s="1"/>
  <c r="O35" i="24"/>
  <c r="Q35" i="24" s="1"/>
  <c r="O39" i="24"/>
  <c r="Q39" i="24" s="1"/>
  <c r="O4" i="23"/>
  <c r="Q4" i="23" s="1"/>
  <c r="M45" i="24"/>
  <c r="O45" i="24"/>
  <c r="O46" i="24"/>
  <c r="M46" i="24"/>
  <c r="M47" i="24"/>
  <c r="O47" i="24"/>
  <c r="O36" i="24"/>
  <c r="M36" i="24"/>
  <c r="O34" i="24"/>
  <c r="M34" i="24"/>
  <c r="O38" i="24"/>
  <c r="M38" i="24"/>
  <c r="O32" i="24"/>
  <c r="M32" i="24"/>
  <c r="M48" i="24"/>
  <c r="O48" i="24"/>
  <c r="M5" i="23"/>
  <c r="Q5" i="23" s="1"/>
  <c r="M6" i="23"/>
  <c r="Q6" i="23" s="1"/>
  <c r="M6" i="5"/>
  <c r="L12" i="9"/>
  <c r="L8" i="8"/>
  <c r="C20" i="13" l="1"/>
  <c r="N50" i="29" s="1"/>
  <c r="L39" i="10"/>
  <c r="M26" i="24"/>
  <c r="Q26" i="24" s="1"/>
  <c r="M6" i="24"/>
  <c r="Q6" i="24" s="1"/>
  <c r="M24" i="24"/>
  <c r="Q24" i="24" s="1"/>
  <c r="Q36" i="24"/>
  <c r="Q6" i="3"/>
  <c r="O9" i="3"/>
  <c r="H11" i="3"/>
  <c r="J11" i="3" s="1"/>
  <c r="Q9" i="3"/>
  <c r="J10" i="3"/>
  <c r="H12" i="3"/>
  <c r="J12" i="3" s="1"/>
  <c r="Q5" i="3"/>
  <c r="Q7" i="3"/>
  <c r="O11" i="3"/>
  <c r="M11" i="3"/>
  <c r="Q11" i="3" s="1"/>
  <c r="O8" i="3"/>
  <c r="M8" i="3"/>
  <c r="O21" i="1"/>
  <c r="Q18" i="1"/>
  <c r="Q21" i="1" s="1"/>
  <c r="M21" i="1"/>
  <c r="O5" i="24"/>
  <c r="Q5" i="24" s="1"/>
  <c r="M25" i="24"/>
  <c r="Q25" i="24"/>
  <c r="M23" i="24"/>
  <c r="Q23" i="24" s="1"/>
  <c r="Q34" i="24"/>
  <c r="O17" i="24"/>
  <c r="Q38" i="24"/>
  <c r="Q47" i="24"/>
  <c r="Q48" i="24"/>
  <c r="M11" i="24"/>
  <c r="Q11" i="24" s="1"/>
  <c r="Q46" i="24"/>
  <c r="Q32" i="24"/>
  <c r="Q45" i="24"/>
  <c r="O9" i="23"/>
  <c r="P6" i="1"/>
  <c r="P5" i="1"/>
  <c r="P20" i="3"/>
  <c r="P21" i="3"/>
  <c r="P22" i="3"/>
  <c r="P6" i="18"/>
  <c r="P5" i="18"/>
  <c r="I6" i="18"/>
  <c r="O6" i="18" s="1"/>
  <c r="I5" i="18"/>
  <c r="O5" i="18" s="1"/>
  <c r="J27" i="7"/>
  <c r="I27" i="7"/>
  <c r="G27" i="7"/>
  <c r="K27" i="7" s="1"/>
  <c r="J26" i="7"/>
  <c r="I26" i="7"/>
  <c r="G26" i="7"/>
  <c r="J25" i="7"/>
  <c r="I25" i="7"/>
  <c r="G25" i="7"/>
  <c r="J24" i="7"/>
  <c r="I24" i="7"/>
  <c r="G24" i="7"/>
  <c r="K24" i="7" s="1"/>
  <c r="J23" i="7"/>
  <c r="I23" i="7"/>
  <c r="G23" i="7"/>
  <c r="K23" i="7" s="1"/>
  <c r="J17" i="7"/>
  <c r="I17" i="7"/>
  <c r="G17" i="7"/>
  <c r="K17" i="7" s="1"/>
  <c r="J16" i="7"/>
  <c r="I16" i="7"/>
  <c r="G16" i="7"/>
  <c r="J15" i="7"/>
  <c r="I15" i="7"/>
  <c r="G15" i="7"/>
  <c r="K15" i="7" s="1"/>
  <c r="J14" i="7"/>
  <c r="I14" i="7"/>
  <c r="G14" i="7"/>
  <c r="K14" i="7" s="1"/>
  <c r="J13" i="7"/>
  <c r="I13" i="7"/>
  <c r="G13" i="7"/>
  <c r="K13" i="7" s="1"/>
  <c r="J6" i="7"/>
  <c r="J7" i="7"/>
  <c r="J5" i="7"/>
  <c r="E7" i="7"/>
  <c r="G7" i="7" s="1"/>
  <c r="E6" i="7"/>
  <c r="I6" i="7" s="1"/>
  <c r="I5" i="7"/>
  <c r="C22" i="14"/>
  <c r="C18" i="13"/>
  <c r="C15" i="13"/>
  <c r="C23" i="15"/>
  <c r="C14" i="15"/>
  <c r="G5" i="7" l="1"/>
  <c r="K25" i="7"/>
  <c r="G6" i="7"/>
  <c r="K6" i="7" s="1"/>
  <c r="K26" i="7"/>
  <c r="I7" i="7"/>
  <c r="K7" i="7" s="1"/>
  <c r="K16" i="7"/>
  <c r="O50" i="24"/>
  <c r="M50" i="24"/>
  <c r="C12" i="13" s="1"/>
  <c r="Q8" i="3"/>
  <c r="O12" i="3"/>
  <c r="M12" i="3"/>
  <c r="Q12" i="3" s="1"/>
  <c r="O10" i="3"/>
  <c r="O14" i="3" s="1"/>
  <c r="M10" i="3"/>
  <c r="Q17" i="24"/>
  <c r="Q50" i="24" s="1"/>
  <c r="Q9" i="23"/>
  <c r="C12" i="14" s="1"/>
  <c r="M5" i="18"/>
  <c r="Q5" i="18" s="1"/>
  <c r="M9" i="23"/>
  <c r="M6" i="18"/>
  <c r="Q6" i="18" s="1"/>
  <c r="G29" i="7" l="1"/>
  <c r="C18" i="15" s="1"/>
  <c r="C19" i="15" s="1"/>
  <c r="K5" i="7"/>
  <c r="K29" i="7" s="1"/>
  <c r="I29" i="7"/>
  <c r="C15" i="15" s="1"/>
  <c r="C16" i="15" s="1"/>
  <c r="C22" i="13"/>
  <c r="C13" i="13"/>
  <c r="Q10" i="3"/>
  <c r="Q14" i="3" s="1"/>
  <c r="M14" i="3"/>
  <c r="C13" i="14"/>
  <c r="M9" i="18"/>
  <c r="Q9" i="18"/>
  <c r="N9" i="29" s="1"/>
  <c r="O9" i="18"/>
  <c r="N46" i="29" l="1"/>
  <c r="C24" i="15"/>
  <c r="C23" i="13"/>
  <c r="F53" i="5"/>
  <c r="F52" i="5"/>
  <c r="K53" i="5" l="1"/>
  <c r="I53" i="5"/>
  <c r="M53" i="5" s="1"/>
  <c r="K52" i="5"/>
  <c r="I52" i="5"/>
  <c r="D20" i="3"/>
  <c r="D21" i="3" s="1"/>
  <c r="M52" i="5" l="1"/>
  <c r="F20" i="3"/>
  <c r="D22" i="3"/>
  <c r="F22" i="3" s="1"/>
  <c r="F21" i="3"/>
  <c r="O22" i="3" l="1"/>
  <c r="M22" i="3"/>
  <c r="M21" i="3"/>
  <c r="O21" i="3"/>
  <c r="O20" i="3"/>
  <c r="M20" i="3"/>
  <c r="H6" i="1"/>
  <c r="J6" i="1" s="1"/>
  <c r="H5" i="1"/>
  <c r="J5" i="1" s="1"/>
  <c r="M25" i="3" l="1"/>
  <c r="O25" i="3"/>
  <c r="Q22" i="3"/>
  <c r="Q20" i="3"/>
  <c r="Q21" i="3"/>
  <c r="O5" i="1"/>
  <c r="M5" i="1"/>
  <c r="M6" i="1"/>
  <c r="O6" i="1"/>
  <c r="Q5" i="1" l="1"/>
  <c r="Q8" i="1" s="1"/>
  <c r="C14" i="14" s="1"/>
  <c r="Q25" i="3"/>
  <c r="Q6" i="1"/>
  <c r="M8" i="1"/>
  <c r="O8" i="1"/>
  <c r="C15" i="14" l="1"/>
  <c r="N47" i="29" s="1"/>
  <c r="N78" i="29" s="1"/>
  <c r="C17" i="14" l="1"/>
  <c r="C18" i="14" l="1"/>
  <c r="N48" i="29" s="1"/>
  <c r="N77" i="29" s="1"/>
  <c r="C8" i="35" s="1"/>
  <c r="C10" i="35" s="1"/>
  <c r="C23" i="14" l="1"/>
</calcChain>
</file>

<file path=xl/sharedStrings.xml><?xml version="1.0" encoding="utf-8"?>
<sst xmlns="http://schemas.openxmlformats.org/spreadsheetml/2006/main" count="1443" uniqueCount="693">
  <si>
    <t>Formular 9.1 - Defalcare Oferta Financiara</t>
  </si>
  <si>
    <t>Nr. Crt.</t>
  </si>
  <si>
    <t xml:space="preserve">Denumire activitate
</t>
  </si>
  <si>
    <r>
      <rPr>
        <b/>
        <sz val="10"/>
        <color rgb="FF000000"/>
        <rFont val="Arial"/>
        <family val="2"/>
      </rPr>
      <t>Valoare Lei (fara TVA)</t>
    </r>
    <r>
      <rPr>
        <b/>
        <sz val="10"/>
        <rFont val="Arial"/>
        <family val="2"/>
      </rPr>
      <t>*</t>
    </r>
  </si>
  <si>
    <t>Achiziție, execuție, testare, punere in funcțiune a centralei electrice fotovoltaice PETROBRAZI</t>
  </si>
  <si>
    <t xml:space="preserve">Mentenanță pentru 2 ani si predarea centralei electrice fotovoltaice PETROBRAZI </t>
  </si>
  <si>
    <t>Total</t>
  </si>
  <si>
    <t>*Valoarea ofertei financiare aferente Contractului de lucrari nu poate depasi valoarea totală estimata a Contractului de lucrari, respectiv 29.120.844,03 LEI fara TVA.</t>
  </si>
  <si>
    <t>Data:</t>
  </si>
  <si>
    <t>Numele semnatarului:          …………………………………………….</t>
  </si>
  <si>
    <t>Capacitatea semnatarului :   …………………………………………….</t>
  </si>
  <si>
    <t>Semnatura:</t>
  </si>
  <si>
    <r>
      <t>[</t>
    </r>
    <r>
      <rPr>
        <i/>
        <sz val="10"/>
        <color theme="1"/>
        <rFont val="Arial"/>
        <family val="2"/>
      </rPr>
      <t>persoanei sau persoanelor autorizate sa semneze in numele Ofertantului/Asociatului]</t>
    </r>
  </si>
  <si>
    <t>NOTA 1:</t>
  </si>
  <si>
    <t>Ofertantul nu va completa nici un pret in tabelul de mai sus (acesta va aduce automat sumele conform notelor de mai jos</t>
  </si>
  <si>
    <t>NOTA 2:</t>
  </si>
  <si>
    <r>
      <t xml:space="preserve">Ofertantul va intra in fiecare din fisierele tab (0.1 Civile - amenajari; 0.2 Organizare santier; 0.3 PIF; 1.1 Electrical OSBL; 1.3 Instrumentation OSBL; 2.1 Fundatii amenajare plat; 2. Spare Parts; 2.1 Electrical ISBL; 2.3 Fire fighting; 2.4 Instrumentation ISBL; 3-4.1.1 Fundatii amenajare plat; 3-4.2 Montaj echip tehnol; 3-4.3.1 Echip dest racord; 3-4.5 Dotări) si va introduce Preturile Unitare in celulele de </t>
    </r>
    <r>
      <rPr>
        <b/>
        <sz val="10"/>
        <rFont val="Arial"/>
        <family val="2"/>
      </rPr>
      <t xml:space="preserve">culoare gri. </t>
    </r>
    <r>
      <rPr>
        <sz val="10"/>
        <rFont val="Arial"/>
        <family val="2"/>
      </rPr>
      <t xml:space="preserve">Sumele rezultate pe fiecare Obiect de Deviz se vor calcula astfel automat (Ofertantul nu trebuie sa intervina in acestea) in fisierele </t>
    </r>
    <r>
      <rPr>
        <sz val="10"/>
        <color theme="1"/>
        <rFont val="Arial"/>
        <family val="2"/>
      </rPr>
      <t xml:space="preserve">1. Deviz obiect 1; 2. Deviz obiect 2; 3. Deviz obiect 3 si mai departe in coloana N a fisierului </t>
    </r>
    <r>
      <rPr>
        <b/>
        <sz val="10"/>
        <color theme="1"/>
        <rFont val="Arial"/>
        <family val="2"/>
      </rPr>
      <t>Oferta financiara "PCC".</t>
    </r>
    <r>
      <rPr>
        <sz val="10"/>
        <color theme="1"/>
        <rFont val="Arial"/>
        <family val="2"/>
      </rPr>
      <t xml:space="preserve"> Totalul rezultat pentru PCC va fi adus automat in coloana C linia 1 in tabelul de mai sus.</t>
    </r>
  </si>
  <si>
    <t>NOTA 3:</t>
  </si>
  <si>
    <r>
      <t xml:space="preserve">Dupa ce va citi in prealabil fisierul </t>
    </r>
    <r>
      <rPr>
        <b/>
        <sz val="10"/>
        <color theme="1"/>
        <rFont val="Arial"/>
        <family val="2"/>
      </rPr>
      <t>Descriere Jaloane Plata</t>
    </r>
    <r>
      <rPr>
        <sz val="10"/>
        <color theme="1"/>
        <rFont val="Arial"/>
        <family val="2"/>
      </rPr>
      <t xml:space="preserve">, Ofertantul va imparti in fisierul </t>
    </r>
    <r>
      <rPr>
        <b/>
        <sz val="10"/>
        <color theme="1"/>
        <rFont val="Arial"/>
        <family val="2"/>
      </rPr>
      <t xml:space="preserve">Oferta financiara "PCC", </t>
    </r>
    <r>
      <rPr>
        <sz val="10"/>
        <color theme="1"/>
        <rFont val="Arial"/>
        <family val="2"/>
      </rPr>
      <t xml:space="preserve">suma de pe coloana N in celulele aferente jaloanelor (coloanele D-M) dupa cum este aplicabil in fiecare caz in parte. </t>
    </r>
  </si>
  <si>
    <t>NOTA 4:</t>
  </si>
  <si>
    <r>
      <t xml:space="preserve">Ofertantul va intra in fisierul </t>
    </r>
    <r>
      <rPr>
        <b/>
        <sz val="10"/>
        <color theme="1"/>
        <rFont val="Arial"/>
        <family val="2"/>
      </rPr>
      <t>Oferta Financiara Mentenanta</t>
    </r>
    <r>
      <rPr>
        <sz val="10"/>
        <color theme="1"/>
        <rFont val="Arial"/>
        <family val="2"/>
      </rPr>
      <t xml:space="preserve"> si va introduce in tabel </t>
    </r>
    <r>
      <rPr>
        <b/>
        <sz val="10"/>
        <color theme="1"/>
        <rFont val="Arial"/>
        <family val="2"/>
      </rPr>
      <t>in celulele colorate in gri</t>
    </r>
    <r>
      <rPr>
        <sz val="10"/>
        <color theme="1"/>
        <rFont val="Arial"/>
        <family val="2"/>
      </rPr>
      <t>, sumele aferente serviciilor de mentenanta pentru fiecare dintre cele 24 de luni. Suma toata aferenta celor 2 ani de mentenanta se va centraliza automat in acest fisier - coloana C linia 2.</t>
    </r>
  </si>
  <si>
    <t xml:space="preserve">NOTA 5: </t>
  </si>
  <si>
    <t xml:space="preserve">Ofertantul va include toate aceste fisiere in Oferta Financiara pe care o va depune conform Sectiunii I - Instructiuni catre Ofertanti </t>
  </si>
  <si>
    <t>Descriere jaloane de plată şi alocarea pe categorii de cheltuieli</t>
  </si>
  <si>
    <t>Nr. Jalon</t>
  </si>
  <si>
    <t>Denumirea
Etapei de lucrări</t>
  </si>
  <si>
    <t>Documente principale justificative</t>
  </si>
  <si>
    <t>Definiția jalonului și documente justificative</t>
  </si>
  <si>
    <t>Categorii cheltuieli conform HG 907/2016</t>
  </si>
  <si>
    <t>Organizare de santier şi amenajare teren</t>
  </si>
  <si>
    <t>Raport de lucrări aprobat</t>
  </si>
  <si>
    <t>AG a instalat pe șantier 100% Organizarea de şantier, inclusiv asigurarea utilităţilor şi a finalizat lucrările de amenajare teren. Raportul de lucrări a fost aprobat de reprezentantul OMV Petrom și Managerul de Proiect.</t>
  </si>
  <si>
    <t>1.2. Amenajarea terenului
1.3. Amenajări pentru protecția mediului și aducerea la starea inițială
5.1.1. Lucrări de construcții și instalații aferente organizării de șantier
5.1.2. Cheltuieli conexe organizării șantierului</t>
  </si>
  <si>
    <t>Structura de susținere a modulelor fotovoltaice 100% instalate (dale, structură suport)</t>
  </si>
  <si>
    <t>AG a instalat pe șantier 100% din structura de susținere a modulelor fotovoltaice. Raportul de lucrări a fost aprobat de reprezentantul OMV Petrom și Managerul de Proiect.</t>
  </si>
  <si>
    <t>4.1. Construcții și instalații</t>
  </si>
  <si>
    <t>Instalarea modulelor fotovoltaice finalizată și conexiunile dintre ele finalizate 100%</t>
  </si>
  <si>
    <t>AG a instalat pe șantier 100% din modulele fotovoltaice, inclusiv împământarea. Raportul de lucrări a fost aprobat de reprezentantul OMV Petrom și Managerul de Proiect.</t>
  </si>
  <si>
    <t>4.1. Construcții și instalații
4.2. Montaj utilaje, echipamente tehnologice și funcționale
4.3. Utilaje, echipamente tehnologice și funcționale care necesită montaj
4.5. Dotări</t>
  </si>
  <si>
    <t>Instalarea invertoarelor finalizată şi conexiuni cabluri electrice DC ISBL finalizate 100%</t>
  </si>
  <si>
    <t>AG a instalat pe șantier 100% din invertoare, inclusiv împământarea. Raportul de lucrări a fost aprobat de reprezentantul OMV Petrom și Managerul de Proiect.</t>
  </si>
  <si>
    <t>4.1. Construcții și instalații
4.2. Montaj utilaje, echipamente tehnologice și funcționale
4.3. Utilaje, echipamente tehnologice și funcționale care necesită montaj
4.5. Dotări; 4.6. Active necorporale</t>
  </si>
  <si>
    <t>Instalare PTAB-uri (JT/MT), stație electrică de medie tensiune, container C&amp;I și conexiuni cabluri electrice AC ISBL finalizate 100%</t>
  </si>
  <si>
    <t>AG a instalat pe șantier PTAB-uri (JT/MT), stație electrică de medie tensiune, container C&amp;I, inclusiv împământare şi paratrăsnet. Raportul de lucrări a fost aprobat de reprezentantul OMV Petrom și Managerul de Proiect.</t>
  </si>
  <si>
    <t>Instalare terminal in camera de comandă COGEN finalizată, instalare și conexiuni cabluri electrice AC OSBL finalizate 100%</t>
  </si>
  <si>
    <t>AG a instalat pe șantier terminalul în camera de comandă COGEN, a instalat toate cablurile electrice şi le-a conectat. Raportul de lucrări a fost aprobat de reprezentantul OMV Petrom și Managerul de Proiect.</t>
  </si>
  <si>
    <t>Punerea în funcțiune (Comisionare)</t>
  </si>
  <si>
    <t>Raport de punere în funcțiune emis, semnat și aprobat</t>
  </si>
  <si>
    <t>Certificatul/protocolul de punere în funcțiune emis, semnat și aprobat de OMV Petrom, autoritățile relevante și operatorul de rețea. Instruirea operatorilor a fost efectuată.</t>
  </si>
  <si>
    <t>6.1. Pregătirea personalului de exploatare
6.2. Probe tehnologice și teste</t>
  </si>
  <si>
    <t>Test de performanță</t>
  </si>
  <si>
    <t>Certificat de testare a performanței emis, semnat și aprobat</t>
  </si>
  <si>
    <t>AG a demonstrat că toate sistemele funcționează conform specificațiilor tehnice aprobate (valorile garantate sunt atinse) și a finalizat cu succes testul de acceptanță a performanței. Rezultatele au fost acceptate de reprezentantul OMV Petrom și Managerul de Proiect.</t>
  </si>
  <si>
    <t>6.2. Probe tehnologice și teste</t>
  </si>
  <si>
    <t>Livrarea completă a echipamentelor și pieselor de schimb conform listă stocuri constituite pentru intervenții în perioada de garanție</t>
  </si>
  <si>
    <t>Proces verbal de recepție materiale</t>
  </si>
  <si>
    <t xml:space="preserve">AG a livrat, conform capitol 4.29 din caietul de sarcini toate echipamentele și piesele de schimb conform listei de stocuri constituite pentru intervenții în perioada de garanție. Stocul a fost confirmat Raportul de lucrări a fost aprobat de reprezentantul OMV Petrom și Managerul de Proiect. </t>
  </si>
  <si>
    <t>4.4.Utilaje, echipamente tehnologice și funcționale care nu necesită montaj și echipamente de transport</t>
  </si>
  <si>
    <t>Închiderea proiectului</t>
  </si>
  <si>
    <t>Certificat de finalizare lucrări aprobat</t>
  </si>
  <si>
    <t xml:space="preserve">AG a închis toate punctele din lista de observații și a pregătit și transmis toate documentele necesare (As Built, Cartea construcției etc.)/ aprobările pentru predarea către OMV Petrom. Toate cele de mai sus au fost acceptate de reprezentantul OMV Petrom și Managerul de Proiect. Toate jaloanele anterioare au fost atinse. </t>
  </si>
  <si>
    <t>6.2. Probe tehnologice și teste
5.1.2. Cheltuieli conexe organizării șantierului</t>
  </si>
  <si>
    <t>Nr.
Crt</t>
  </si>
  <si>
    <t>Denumirea Etapei de lucrări</t>
  </si>
  <si>
    <t>Anul 1</t>
  </si>
  <si>
    <t>Servicii de mentenanță – Anul 1</t>
  </si>
  <si>
    <t>Declarație/Raport de lucru aprobat</t>
  </si>
  <si>
    <t>Suma va fi împărțită în 12 părți egale pentru primul an de servicii de mentenanță și va fi plătită în rate lunare, după punerea în funcțiune, pe baza unei declarații/raport de lucru care descrie activitățile desfășurate, aprobat(ă) de reprezentantul Companiei.</t>
  </si>
  <si>
    <t>Anul 2</t>
  </si>
  <si>
    <t>Servicii de mentenanță – Anul 2</t>
  </si>
  <si>
    <t>Suma va fi împărțită în 12 părți egale pentru al doilea an de servicii de mentenanță și va fi plătită în rate lunare, după punerea în funcțiune, pe baza unei declarații/raport de lucru care descrie activitățile desfășurate, aprobat(ă) de reprezentantul Companiei.</t>
  </si>
  <si>
    <t xml:space="preserve">Achiziție, execuție, testare, punere in funcțiune a centralei electrice fotovoltaice PETROBRAZI </t>
  </si>
  <si>
    <t>Nr.
crt.</t>
  </si>
  <si>
    <t xml:space="preserve">                                    Procent de plata din valoarea contractului la indeplinirea Jalonului
                                                                                si procentul de avans dedus  per Jalon
Denumirea capitolelor și a
subcapitolelor de cheltuieli HG 907/2018</t>
  </si>
  <si>
    <t>Avans</t>
  </si>
  <si>
    <t>Jalon 1</t>
  </si>
  <si>
    <t>Jalon 2</t>
  </si>
  <si>
    <t>Jalon 3</t>
  </si>
  <si>
    <t>Jalon 4</t>
  </si>
  <si>
    <t>Jalon 5</t>
  </si>
  <si>
    <t>Jalon 6</t>
  </si>
  <si>
    <t>Jalon 7</t>
  </si>
  <si>
    <t>Jalon 8</t>
  </si>
  <si>
    <t>Jalon 9</t>
  </si>
  <si>
    <t>Jalon 10</t>
  </si>
  <si>
    <t>Valoarea totala lei (fără TVA)</t>
  </si>
  <si>
    <t>Deducere
avans</t>
  </si>
  <si>
    <t>CAPITOLUL 1</t>
  </si>
  <si>
    <t>Cheltuieli pentru obținerea și amenajarea terenului</t>
  </si>
  <si>
    <t>1.1.</t>
  </si>
  <si>
    <t>Obținerea terenului</t>
  </si>
  <si>
    <t>-</t>
  </si>
  <si>
    <t>1.2.</t>
  </si>
  <si>
    <t>Amenajarea terenului</t>
  </si>
  <si>
    <t>1.3.</t>
  </si>
  <si>
    <t>Amenajări pentru protecția mediului și aducerea la starea inițială</t>
  </si>
  <si>
    <t>1.4.</t>
  </si>
  <si>
    <t>Cheltuieli pentru relocarea/protecția utilităților</t>
  </si>
  <si>
    <t>TOTAL CAPITOL 1</t>
  </si>
  <si>
    <t>CAPITOLUL 2</t>
  </si>
  <si>
    <t>Cheltuieli pentru asigurarea utilităților necesare obiectivului de investiții</t>
  </si>
  <si>
    <t>2.</t>
  </si>
  <si>
    <t>Cheltuieli pentru asigurarea utilităților necesare obiectivului</t>
  </si>
  <si>
    <t>TOTAL CAPITOL 2</t>
  </si>
  <si>
    <t>CAPITOLUL 3</t>
  </si>
  <si>
    <t>Cheltuieli pentru proiectare și asistență tehnică</t>
  </si>
  <si>
    <t>3.1.</t>
  </si>
  <si>
    <t>Studii</t>
  </si>
  <si>
    <t>3.1.1.</t>
  </si>
  <si>
    <t>Studii de teren</t>
  </si>
  <si>
    <t>3.1.2.</t>
  </si>
  <si>
    <t>Raport privind impactul asupra mediului</t>
  </si>
  <si>
    <t>3.1.3.</t>
  </si>
  <si>
    <t>Alte studii specifice</t>
  </si>
  <si>
    <t>3.2.</t>
  </si>
  <si>
    <t>Documentații-suport și cheltuieli pentru obținerea de avize, acorduri și autorizații</t>
  </si>
  <si>
    <t>3.3.</t>
  </si>
  <si>
    <t>Expertizare tehnică</t>
  </si>
  <si>
    <t>3.4.</t>
  </si>
  <si>
    <t>Certificarea performanței energetice și auditul energetic al clădirilor, auditul de siguranță rutieră</t>
  </si>
  <si>
    <t>3.5.</t>
  </si>
  <si>
    <t>Proiectare</t>
  </si>
  <si>
    <t>3.5.1.</t>
  </si>
  <si>
    <t xml:space="preserve">Temă de proiectare </t>
  </si>
  <si>
    <t>3.5.2.</t>
  </si>
  <si>
    <t>Studiu de prefezabilitate</t>
  </si>
  <si>
    <t>3.5.3.</t>
  </si>
  <si>
    <t>Studiu de fezabilitate/Documentație de avizare a lucrărilor de intervenții și deviz general</t>
  </si>
  <si>
    <t>3.5.4.</t>
  </si>
  <si>
    <t>Documentațiile tehnice necesare în vederea obținerii avizelor/acordurilor/autorizațiilor</t>
  </si>
  <si>
    <t>3.5.5.</t>
  </si>
  <si>
    <t>Verificarea tehnică de calitate a proiectului tehnic și a detaliilor de execuție</t>
  </si>
  <si>
    <t>3.5.6.</t>
  </si>
  <si>
    <t>Proiect tehnic și detalii de execuție</t>
  </si>
  <si>
    <t>3.6.</t>
  </si>
  <si>
    <t>Organizarea procedurilor de achiziție</t>
  </si>
  <si>
    <t>3.7.</t>
  </si>
  <si>
    <t xml:space="preserve">Consultanță </t>
  </si>
  <si>
    <t>3.7.1.</t>
  </si>
  <si>
    <t>Managementul de proiect pentru obiectivul de investiții</t>
  </si>
  <si>
    <t>3.7.2.</t>
  </si>
  <si>
    <t xml:space="preserve">Auditul financiar </t>
  </si>
  <si>
    <t>3.8.</t>
  </si>
  <si>
    <t>Asistență tehnică</t>
  </si>
  <si>
    <t>3.8.1.</t>
  </si>
  <si>
    <t xml:space="preserve">Asistență tehnică din partea proiectantului: </t>
  </si>
  <si>
    <t>3.8.1.1.</t>
  </si>
  <si>
    <t>pe perioada de execuție a lucrărilor</t>
  </si>
  <si>
    <t>3.8.1.2.</t>
  </si>
  <si>
    <t xml:space="preserve">pentru participarea proiectantului la fazele incluse în programul de control al lucrărilor de execuție, avizat de către Inspectoratul de Stat în Construcții </t>
  </si>
  <si>
    <t>3.8.2.</t>
  </si>
  <si>
    <t>Dirigenție de șantier</t>
  </si>
  <si>
    <t>3.8.3.</t>
  </si>
  <si>
    <t>Coordonator în materie de securitate și sănătate - conform Hotărârii Guvernului nr. 300/2006, cu modificările și completările ulterioare</t>
  </si>
  <si>
    <t>TOTAL CAPITOL 3</t>
  </si>
  <si>
    <t>CAPITOLUL 4</t>
  </si>
  <si>
    <t>Cheltuieli pentru investiția de bază</t>
  </si>
  <si>
    <t>4.1.</t>
  </si>
  <si>
    <t>Construcții și instalații</t>
  </si>
  <si>
    <t>4.2.</t>
  </si>
  <si>
    <t>Montaj utilaje, echipamente tehnologice și funcționale</t>
  </si>
  <si>
    <t>4.3.</t>
  </si>
  <si>
    <t>Utilaje, echipamente tehnologice și funcționale care necesită montaj</t>
  </si>
  <si>
    <t>4.4.</t>
  </si>
  <si>
    <t>Utilaje, echipamente tehnologice și funcționale care nu necesită montaj și echipamente de transport</t>
  </si>
  <si>
    <t>4.5.</t>
  </si>
  <si>
    <t>Dotări</t>
  </si>
  <si>
    <t>4.6.</t>
  </si>
  <si>
    <t>Active necorporale</t>
  </si>
  <si>
    <t>TOTAL CAPITOL 4</t>
  </si>
  <si>
    <t>CAPITOLUL 5</t>
  </si>
  <si>
    <t>Alte cheltuieli</t>
  </si>
  <si>
    <t>5.1.</t>
  </si>
  <si>
    <t xml:space="preserve">Organizare de șantier </t>
  </si>
  <si>
    <t>5.1.1.</t>
  </si>
  <si>
    <t>Lucrări de construcții și instalații aferente organizării de șantier</t>
  </si>
  <si>
    <t>5.1.2.</t>
  </si>
  <si>
    <t>Cheltuieli conexe organizării șantierului</t>
  </si>
  <si>
    <t>5.2.</t>
  </si>
  <si>
    <t>Comisioane, taxe, cote, costul creditului</t>
  </si>
  <si>
    <t>5.2.1.</t>
  </si>
  <si>
    <t>Comisioanele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</si>
  <si>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</si>
  <si>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</si>
  <si>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</si>
  <si>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</si>
  <si>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</si>
  <si>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</si>
  <si>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</si>
  <si>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</si>
  <si>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</si>
  <si>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</si>
  <si>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</si>
  <si>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</si>
  <si>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</si>
  <si>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CAPITOLUL 6</t>
  </si>
  <si>
    <t>Cheltuieli pentru probe tehnologice și teste</t>
  </si>
  <si>
    <t>6.1.</t>
  </si>
  <si>
    <t>Pregătirea personalului de exploatare</t>
  </si>
  <si>
    <t>6.2.</t>
  </si>
  <si>
    <t>Probe tehnologice și teste</t>
  </si>
  <si>
    <t>TOTAL CAPITOL 6</t>
  </si>
  <si>
    <t>CAPITOLUL 7</t>
  </si>
  <si>
    <t>Cheltuieli aferente marjei de buget și pentru constituirea rezervei de implementare pentru ajustarea de preț</t>
  </si>
  <si>
    <t>7.1.</t>
  </si>
  <si>
    <t>Cheltuieli aferente marjei de buget 25% din (1.2 + 1.3 + 1.4 + 2 + 3.1 + 3.2 + 3.3 + 3.5 + 3.7 + 3.8 + 4 + 5.1.1)</t>
  </si>
  <si>
    <t>7.2.</t>
  </si>
  <si>
    <t>Cheltuieli pentru constituirea rezervei de implementare pentru ajustarea de preț</t>
  </si>
  <si>
    <t>TOTAL CAPITOL 7</t>
  </si>
  <si>
    <t>TOTAL GENERAL</t>
  </si>
  <si>
    <t>din care C + M (1.2 + 1.3 + 1.4 + 2 + 4.1 + 4.2 + 5.1.1)</t>
  </si>
  <si>
    <t>*este in scopul acestei proceduri - Ofertantul va cota pe aceste linii din deviz</t>
  </si>
  <si>
    <r>
      <rPr>
        <sz val="10"/>
        <color rgb="FF000000"/>
        <rFont val="Arial"/>
      </rPr>
      <t xml:space="preserve">*NOTA 1: Valoarea totala a </t>
    </r>
    <r>
      <rPr>
        <b/>
        <i/>
        <sz val="10"/>
        <color rgb="FF000000"/>
        <rFont val="Arial"/>
      </rPr>
      <t>5.3. Cheltuieli diverse şi neprevăzute / orice alte cheltuieli necuprinse in alta parte</t>
    </r>
    <r>
      <rPr>
        <b/>
        <sz val="10"/>
        <color rgb="FF000000"/>
        <rFont val="Arial"/>
      </rPr>
      <t xml:space="preserve"> </t>
    </r>
    <r>
      <rPr>
        <sz val="10"/>
        <color rgb="FF000000"/>
        <rFont val="Arial"/>
      </rPr>
      <t>nu poate depasi 10% din valoarea totala in Lei fara TVA .</t>
    </r>
  </si>
  <si>
    <t xml:space="preserve">*NOTA 2: Ofertantul va accesa fiecare din fisierele din acest </t>
  </si>
  <si>
    <t>Data/Date:</t>
  </si>
  <si>
    <t>Numele semnatarului/ Name of the signatory:          …………………………………………….</t>
  </si>
  <si>
    <t>Capacitatea semnatarului / Capacity of the signatory:   …………………………………………….</t>
  </si>
  <si>
    <t>Semnatura/ Signature:</t>
  </si>
  <si>
    <r>
      <t>[</t>
    </r>
    <r>
      <rPr>
        <i/>
        <sz val="10"/>
        <color theme="1"/>
        <rFont val="Arial"/>
        <family val="2"/>
      </rPr>
      <t>persoanei sau persoanelor autorizate sa semneze in numele Ofertantului/Asociatului/ authorized person or persons to sign in the name of the Bidder/Associate]</t>
    </r>
  </si>
  <si>
    <t>Servicii de Mentenanta Anul 1</t>
  </si>
  <si>
    <t xml:space="preserve">Luna 1 </t>
  </si>
  <si>
    <t>Luna 2</t>
  </si>
  <si>
    <t>Luna 3</t>
  </si>
  <si>
    <t>Luna 4</t>
  </si>
  <si>
    <t>Luna 5</t>
  </si>
  <si>
    <t>Luna 6</t>
  </si>
  <si>
    <t>Luna 7</t>
  </si>
  <si>
    <t>Luna 8</t>
  </si>
  <si>
    <t>Luna 9</t>
  </si>
  <si>
    <t>Luna 10</t>
  </si>
  <si>
    <t>Luna 11</t>
  </si>
  <si>
    <t>Luna 12</t>
  </si>
  <si>
    <t>Total An 1</t>
  </si>
  <si>
    <t>Valoare in LEI (fara TVA)</t>
  </si>
  <si>
    <t>Servicii de Mentenanta Anul 2</t>
  </si>
  <si>
    <t>Luna 13</t>
  </si>
  <si>
    <t>Luna 14</t>
  </si>
  <si>
    <t>Luna 15</t>
  </si>
  <si>
    <t>Luna 16</t>
  </si>
  <si>
    <t>Luna 17</t>
  </si>
  <si>
    <t>Luna 18</t>
  </si>
  <si>
    <t>Luna 19</t>
  </si>
  <si>
    <t>Luna 20</t>
  </si>
  <si>
    <t>Luna 21</t>
  </si>
  <si>
    <t>Luna 22</t>
  </si>
  <si>
    <t>Luna 23</t>
  </si>
  <si>
    <t>Luna 24</t>
  </si>
  <si>
    <t>Total An 2</t>
  </si>
  <si>
    <t xml:space="preserve">*Plata serviciilor de O&amp;M se va face lunar in baza dovezii prestarii serviciilor respective, acceptata de catre OMV Petrom. </t>
  </si>
  <si>
    <t>Total An 1+2</t>
  </si>
  <si>
    <t>„Conținutul acestui material nu reprezintă în mod obligatoriu poziția oficială a Uniunii Europene sau a Guvernului României”</t>
  </si>
  <si>
    <t>DEVIZ OBIECT</t>
  </si>
  <si>
    <t>OBIECT 1 - INSTALATIA DE EVACUARE (OSBL)</t>
  </si>
  <si>
    <t>Titlu Proiect: „Parc fotovoltaic in Rafinaria Petrobrazi pentru autoconsum”</t>
  </si>
  <si>
    <t>Nr. 
crt.</t>
  </si>
  <si>
    <t>Denumirea capitolelor şi subcapitolelor de cheltuieli</t>
  </si>
  <si>
    <r>
      <rPr>
        <b/>
        <sz val="10"/>
        <rFont val="Arial"/>
        <family val="2"/>
      </rPr>
      <t>Valoare fără
TVA</t>
    </r>
  </si>
  <si>
    <t>lei</t>
  </si>
  <si>
    <t>CAPITOLUL 4 Cheltuieli pentru investiţia de bază</t>
  </si>
  <si>
    <t>Construcţii şi instalaţii</t>
  </si>
  <si>
    <t>4.1.1</t>
  </si>
  <si>
    <t>Fundatii si amenajare platforme</t>
  </si>
  <si>
    <t>TOTAL I - subcapitol 4.1</t>
  </si>
  <si>
    <r>
      <t>Montaj utilaje, echipamente tehnologice şi funcţionale</t>
    </r>
    <r>
      <rPr>
        <i/>
        <vertAlign val="superscript"/>
        <sz val="11"/>
        <rFont val="Arial"/>
        <family val="2"/>
      </rPr>
      <t>1</t>
    </r>
  </si>
  <si>
    <t>TOTAL II - subcapitol 4.2</t>
  </si>
  <si>
    <t>Utilaje, echipamente tehnologice şi funcţionale care necesită montaj</t>
  </si>
  <si>
    <t>4.3.1</t>
  </si>
  <si>
    <r>
      <t>Echipamente destinate racordarii</t>
    </r>
    <r>
      <rPr>
        <i/>
        <vertAlign val="superscript"/>
        <sz val="11"/>
        <rFont val="Arial"/>
        <family val="2"/>
      </rPr>
      <t>2</t>
    </r>
  </si>
  <si>
    <t>TOTAL III - subcapitol 4.3</t>
  </si>
  <si>
    <t>Utilaje, echipamente tehnologice şi funcţionale care nu necesită montaj şi echipamente de transport</t>
  </si>
  <si>
    <t>TOTAL IV - subcapitol 4.4+4.5+4.6</t>
  </si>
  <si>
    <t>TOTAL DEVIZ PE OBIECT 1
(TOTAL I + TOTAL II + TOTAL III + TOTAL IV)</t>
  </si>
  <si>
    <t>Nota:</t>
  </si>
  <si>
    <r>
      <rPr>
        <i/>
        <vertAlign val="superscript"/>
        <sz val="11"/>
        <color theme="1"/>
        <rFont val="Arial"/>
        <family val="2"/>
      </rPr>
      <t>1</t>
    </r>
    <r>
      <rPr>
        <i/>
        <sz val="11"/>
        <color theme="1"/>
        <rFont val="Arial"/>
        <family val="2"/>
      </rPr>
      <t>Instalare echipamente + cabluri electric si instrumentatie</t>
    </r>
  </si>
  <si>
    <r>
      <rPr>
        <i/>
        <vertAlign val="superscript"/>
        <sz val="11"/>
        <color theme="1"/>
        <rFont val="Arial"/>
        <family val="2"/>
      </rPr>
      <t>2</t>
    </r>
    <r>
      <rPr>
        <i/>
        <sz val="11"/>
        <color theme="1"/>
        <rFont val="Arial"/>
        <family val="2"/>
      </rPr>
      <t>Achizitie echipamente + cabluri electric si instrumentatie</t>
    </r>
  </si>
  <si>
    <t>OBIECT 2 - PARC FOTOVOLTAIC (ISBL)</t>
  </si>
  <si>
    <t>Nr. crt.</t>
  </si>
  <si>
    <r>
      <rPr>
        <b/>
        <sz val="10"/>
        <rFont val="Arial"/>
        <family val="2"/>
      </rPr>
      <t xml:space="preserve">Valoare fără
</t>
    </r>
    <r>
      <rPr>
        <sz val="10"/>
        <rFont val="Arial"/>
        <family val="2"/>
      </rPr>
      <t>TVA</t>
    </r>
  </si>
  <si>
    <r>
      <t>Fundatii si structuri de sustinere</t>
    </r>
    <r>
      <rPr>
        <i/>
        <vertAlign val="superscript"/>
        <sz val="11"/>
        <rFont val="Arial"/>
        <family val="2"/>
      </rPr>
      <t>1</t>
    </r>
  </si>
  <si>
    <r>
      <t>Montaj utilaje, echipamente tehnologice şi funcţionale</t>
    </r>
    <r>
      <rPr>
        <i/>
        <vertAlign val="superscript"/>
        <sz val="11"/>
        <rFont val="Arial"/>
        <family val="2"/>
      </rPr>
      <t>2</t>
    </r>
  </si>
  <si>
    <r>
      <t>Echipamente destinate parcului fotovoltaic</t>
    </r>
    <r>
      <rPr>
        <i/>
        <vertAlign val="superscript"/>
        <sz val="11"/>
        <rFont val="Arial"/>
        <family val="2"/>
      </rPr>
      <t>3</t>
    </r>
  </si>
  <si>
    <r>
      <t>Utilaje, echipamente tehnologice şi funcţionale care nu necesită montaj şi echipamente de transport</t>
    </r>
    <r>
      <rPr>
        <i/>
        <vertAlign val="superscript"/>
        <sz val="11"/>
        <rFont val="Arial"/>
        <family val="2"/>
      </rPr>
      <t>4</t>
    </r>
  </si>
  <si>
    <r>
      <t>Dotări</t>
    </r>
    <r>
      <rPr>
        <i/>
        <vertAlign val="superscript"/>
        <sz val="11"/>
        <rFont val="Arial"/>
        <family val="2"/>
      </rPr>
      <t>5</t>
    </r>
  </si>
  <si>
    <r>
      <t>Active necorporale</t>
    </r>
    <r>
      <rPr>
        <i/>
        <vertAlign val="superscript"/>
        <sz val="11"/>
        <rFont val="Arial"/>
        <family val="2"/>
      </rPr>
      <t>6</t>
    </r>
  </si>
  <si>
    <t>TOTAL DEVIZ PE OBIECT 2
(TOTAL I + TOTAL II + TOTAL III + TOTAL IV)</t>
  </si>
  <si>
    <r>
      <rPr>
        <i/>
        <vertAlign val="superscript"/>
        <sz val="11"/>
        <rFont val="Arial"/>
        <family val="2"/>
      </rPr>
      <t>1</t>
    </r>
    <r>
      <rPr>
        <i/>
        <sz val="11"/>
        <rFont val="Arial"/>
        <family val="2"/>
      </rPr>
      <t>Achizitie + montaj Dale, structuri, aluminiu</t>
    </r>
  </si>
  <si>
    <r>
      <rPr>
        <i/>
        <vertAlign val="superscript"/>
        <sz val="11"/>
        <rFont val="Arial"/>
        <family val="2"/>
      </rPr>
      <t>2</t>
    </r>
    <r>
      <rPr>
        <i/>
        <sz val="11"/>
        <rFont val="Arial"/>
        <family val="2"/>
      </rPr>
      <t>Instalare panouri, invertoare, PPTS, Container C+I, Statie MV</t>
    </r>
  </si>
  <si>
    <r>
      <rPr>
        <i/>
        <vertAlign val="superscript"/>
        <sz val="11"/>
        <rFont val="Arial"/>
        <family val="2"/>
      </rPr>
      <t>3</t>
    </r>
    <r>
      <rPr>
        <i/>
        <sz val="11"/>
        <rFont val="Arial"/>
        <family val="2"/>
      </rPr>
      <t>Achizitie panouri, invertoare, PPTS, Container C+I, Statie MV, cabluri</t>
    </r>
  </si>
  <si>
    <r>
      <rPr>
        <i/>
        <vertAlign val="superscript"/>
        <sz val="11"/>
        <rFont val="Arial"/>
        <family val="2"/>
      </rPr>
      <t>4</t>
    </r>
    <r>
      <rPr>
        <i/>
        <sz val="11"/>
        <rFont val="Arial"/>
        <family val="2"/>
      </rPr>
      <t>Spare parts</t>
    </r>
  </si>
  <si>
    <r>
      <rPr>
        <i/>
        <vertAlign val="superscript"/>
        <sz val="11"/>
        <rFont val="Arial"/>
        <family val="2"/>
      </rPr>
      <t>5</t>
    </r>
    <r>
      <rPr>
        <i/>
        <sz val="11"/>
        <rFont val="Arial"/>
        <family val="2"/>
      </rPr>
      <t>PSI + statia meteo</t>
    </r>
  </si>
  <si>
    <r>
      <rPr>
        <i/>
        <vertAlign val="superscript"/>
        <sz val="11"/>
        <color theme="1"/>
        <rFont val="Arial"/>
        <family val="2"/>
      </rPr>
      <t>6</t>
    </r>
    <r>
      <rPr>
        <i/>
        <sz val="11"/>
        <color theme="1"/>
        <rFont val="Arial"/>
        <family val="2"/>
      </rPr>
      <t>Software</t>
    </r>
  </si>
  <si>
    <t>OBIECT 3 - INSTALATII DE PROTECTIE (PRIZE DE PAMANT SI PARATRASNET)</t>
  </si>
  <si>
    <r>
      <t>Fundatii si amenajare platforme</t>
    </r>
    <r>
      <rPr>
        <vertAlign val="superscript"/>
        <sz val="10"/>
        <rFont val="Arial"/>
        <family val="2"/>
      </rPr>
      <t>1</t>
    </r>
  </si>
  <si>
    <r>
      <t>Montaj utilaje, echipamente tehnologice şi funcţionale</t>
    </r>
    <r>
      <rPr>
        <vertAlign val="superscript"/>
        <sz val="10"/>
        <rFont val="Arial"/>
        <family val="2"/>
      </rPr>
      <t>2</t>
    </r>
  </si>
  <si>
    <r>
      <t>Echipamente destinate racordarii</t>
    </r>
    <r>
      <rPr>
        <vertAlign val="superscript"/>
        <sz val="10"/>
        <rFont val="Arial"/>
        <family val="2"/>
      </rPr>
      <t>3</t>
    </r>
  </si>
  <si>
    <r>
      <t>Dotări</t>
    </r>
    <r>
      <rPr>
        <vertAlign val="superscript"/>
        <sz val="10"/>
        <rFont val="Arial"/>
        <family val="2"/>
      </rPr>
      <t>4</t>
    </r>
  </si>
  <si>
    <t>TOTAL DEVIZ PE OBIECT 3
(TOTAL I + TOTAL II + TOTAL III + TOTAL IV)</t>
  </si>
  <si>
    <r>
      <rPr>
        <i/>
        <vertAlign val="superscript"/>
        <sz val="11"/>
        <rFont val="Arial"/>
        <family val="2"/>
      </rPr>
      <t>1</t>
    </r>
    <r>
      <rPr>
        <i/>
        <sz val="11"/>
        <rFont val="Arial"/>
        <family val="2"/>
      </rPr>
      <t>Santuri pentru sistem</t>
    </r>
  </si>
  <si>
    <r>
      <rPr>
        <i/>
        <vertAlign val="superscript"/>
        <sz val="11"/>
        <rFont val="Arial"/>
        <family val="2"/>
      </rPr>
      <t>2</t>
    </r>
    <r>
      <rPr>
        <i/>
        <sz val="11"/>
        <rFont val="Arial"/>
        <family val="2"/>
      </rPr>
      <t>Montaj elemente sistem</t>
    </r>
  </si>
  <si>
    <r>
      <rPr>
        <i/>
        <vertAlign val="superscript"/>
        <sz val="11"/>
        <rFont val="Arial"/>
        <family val="2"/>
      </rPr>
      <t>3</t>
    </r>
    <r>
      <rPr>
        <i/>
        <sz val="11"/>
        <rFont val="Arial"/>
        <family val="2"/>
      </rPr>
      <t>Elementele de conectica</t>
    </r>
  </si>
  <si>
    <r>
      <rPr>
        <i/>
        <vertAlign val="superscript"/>
        <sz val="11"/>
        <rFont val="Arial"/>
        <family val="2"/>
      </rPr>
      <t>4</t>
    </r>
    <r>
      <rPr>
        <i/>
        <sz val="11"/>
        <rFont val="Arial"/>
        <family val="2"/>
      </rPr>
      <t>Dotari cu elemente ale sistemului</t>
    </r>
  </si>
  <si>
    <t>Procurare</t>
  </si>
  <si>
    <t>Instalare</t>
  </si>
  <si>
    <t>Code
ref:</t>
  </si>
  <si>
    <t xml:space="preserve">WORK DESCRIPTION </t>
  </si>
  <si>
    <t>CAROU 4</t>
  </si>
  <si>
    <t>CAROU 5</t>
  </si>
  <si>
    <t>CAROU 64</t>
  </si>
  <si>
    <t>CAROU 65</t>
  </si>
  <si>
    <t>CAROU 66</t>
  </si>
  <si>
    <t xml:space="preserve"> Total </t>
  </si>
  <si>
    <t>Pret unitar</t>
  </si>
  <si>
    <t>Pret total</t>
  </si>
  <si>
    <t>I. Amenajare teren / 
Land development</t>
  </si>
  <si>
    <t>Ground leveling / 
Nivelare teren</t>
  </si>
  <si>
    <t>Gravel layer / 
Strat pietris</t>
  </si>
  <si>
    <t>Procurare / Inchiriere</t>
  </si>
  <si>
    <t>5.1.1. Lucrări de construcţii şi instalaţii aferente organizării de şantier</t>
  </si>
  <si>
    <t>II. Dala prefabricata din beton pentru sustinere containere / 
Precast concrete slab for containers supporting</t>
  </si>
  <si>
    <t>III.  Racordare la utilitati existente / Utilities connections to existing</t>
  </si>
  <si>
    <t>IV. Instalare Containere organizare santier  / 
Site Organisation Containers installation</t>
  </si>
  <si>
    <t>5.1.2. Cheltuieli conexe organizării şantierului</t>
  </si>
  <si>
    <t>V. Achizitie / inchiriere Containere organizare santier  / 
Procurement / rent of Site Organisation Containers</t>
  </si>
  <si>
    <t>VI. Imprejmuire temporara de protectie - organizare de santier / 
Temporary fence for site organisation</t>
  </si>
  <si>
    <t>VII. Cheltuieli cu mobilizarea personalului in santier / 
Expenses for mobilizing personnel on site</t>
  </si>
  <si>
    <t>VIII. Cheltuieli cu de-mobilizarea personalului in santier / 
Expenses for demobilizing personnel on site</t>
  </si>
  <si>
    <t>1.3. Amenajări pentru protecţia mediului şi aducerea terenului la starea iniţială</t>
  </si>
  <si>
    <t>Colectarea și depozitarea temporară a deșeurilor:
      - Amenajare de puncte pentru colectarea selectivă;
      - Containere pentru materiale periculoase sau reziduale.</t>
  </si>
  <si>
    <t>Dezafectarea baracamentelor, drumurilor temporare, platformelor provizorii.</t>
  </si>
  <si>
    <t>Aducerea cotelor la nivelul inițial</t>
  </si>
  <si>
    <t>PIF - ISBL</t>
  </si>
  <si>
    <t>Descriere</t>
  </si>
  <si>
    <t>Punerea în funcțiune a Stației Electrice de MT de 6kV</t>
  </si>
  <si>
    <t>Punerea în funcțiune a PPTS-ului-5</t>
  </si>
  <si>
    <t>Punerea în funcțiune a PPTS-ului-66.01</t>
  </si>
  <si>
    <t>Punerea în funcțiune a PPTS-ului-66.02</t>
  </si>
  <si>
    <t>Punerea în funcțiune a invertoarelor din caroul 5 pentru PPTS-ul-5</t>
  </si>
  <si>
    <t>Punerea în funcțiune a invertoarelor din caroul 66 pentru PPTS-ul-66.01</t>
  </si>
  <si>
    <t>Punerea în funcțiune a invertoarelor din caroul 66 pentru PPTS-ul-66.02</t>
  </si>
  <si>
    <t>PIF - OSBL</t>
  </si>
  <si>
    <t>Punerea în funcțiune a sistemului de control în camera de comandă COGEN</t>
  </si>
  <si>
    <t>Probe si teste CEF</t>
  </si>
  <si>
    <t>Total PIF:</t>
  </si>
  <si>
    <t>Instruire personal</t>
  </si>
  <si>
    <t>Instruire personal operare client si validare instruire</t>
  </si>
  <si>
    <t>Obiect</t>
  </si>
  <si>
    <t>Observații</t>
  </si>
  <si>
    <t>Cantitate</t>
  </si>
  <si>
    <t>CABLURI ȘI ECHIPAMENTE AUXILIARE PENTRU SISTEMELE DE CABLURI</t>
  </si>
  <si>
    <t>CABLURI DE FORȚĂ</t>
  </si>
  <si>
    <t>2.1.1</t>
  </si>
  <si>
    <t>cabluri de forță de MT (6 kV)</t>
  </si>
  <si>
    <t>Cabluri armate, din cupru, rezistente la UV, 1 x 3C + G, 185 mmp, 6/10 kV</t>
  </si>
  <si>
    <t>pentru conectarea Stației Electrice de MT de 6 kV la SRA4
(include 10% pierdere)</t>
  </si>
  <si>
    <t>2.1.2</t>
  </si>
  <si>
    <t>cabluri de forță de JT (0,4 kV)</t>
  </si>
  <si>
    <t>Cabluri armate, din aluminiu, 4C+G, 95 mmp, 0.4/1 kV</t>
  </si>
  <si>
    <t>pentru alimentarea containerului I&amp;E
(include 10% pierdere)</t>
  </si>
  <si>
    <t>2.1.3</t>
  </si>
  <si>
    <t>Cabluri armate, din aluminiu, 2C+G, 2.5 mmp, 0.4/1 kV</t>
  </si>
  <si>
    <t>pentru alimentarea camerei de comandă COGEN
(include 10% pierdere)</t>
  </si>
  <si>
    <t>PROTECȚII DE CABLURI ȘI SISTEME DE SEMNALIZARE</t>
  </si>
  <si>
    <t>2.2.1</t>
  </si>
  <si>
    <t>Conducte flexibile pentru protecția cablurilor, (tip COPEX)</t>
  </si>
  <si>
    <t>de culoare roșu, pentru instalare subterană, diametru 50 mm, pentru protecția cablurilor de curent continuu subterane</t>
  </si>
  <si>
    <t>inclusiv coturi, îmbinări, conectori drepți, suporți, materiale de fixare și capace de capăt
(include 10% pierdere)</t>
  </si>
  <si>
    <t>2.2.2</t>
  </si>
  <si>
    <t>negre, rezistente la UV, diametru 50 mm, pentru protecția cablurilor de curent continuu supraterane</t>
  </si>
  <si>
    <t>2.2.3</t>
  </si>
  <si>
    <t>țeavă metalică</t>
  </si>
  <si>
    <t>acoperită cu zinc, diametru 3”</t>
  </si>
  <si>
    <t>pentru protecția capetelor de împământare și a cablurilor de forță atunci când trec de la sol la aer,
inclusiv coturi de 90°, plăci de îmbinare, conectori drepți, suporți, materiale de fixare și capace de capăt
(include 10% pierdere)</t>
  </si>
  <si>
    <t>2.2.4</t>
  </si>
  <si>
    <t>Bandă de avertizare din PVC pentru traseele de cabluri subterane</t>
  </si>
  <si>
    <t>15 cm lățime,
galbenă, cu inscripția de avertizare „ATENȚIE! Cabluri de alimentare” și ”ATENȚIE! RISC DE ELECTROCUTARE!”</t>
  </si>
  <si>
    <t>pentru marcarea șanțurilor pentru cabluri
(include 10% pierdere)</t>
  </si>
  <si>
    <t>2.2.5</t>
  </si>
  <si>
    <t>Plăcuță din PVC pentru traseele de cabluri subterane</t>
  </si>
  <si>
    <t>1000x250x2mm,
galbenă, cu inscripția de avertizare „ATENȚIE! Cabluri de alimentare” și ”ATENȚIE! RISC DE ELECTROCUTARE!”</t>
  </si>
  <si>
    <t>pentru marcarea șanțurilor pentru cabluri</t>
  </si>
  <si>
    <t>2.3.1</t>
  </si>
  <si>
    <t>terminale cabluri MT</t>
  </si>
  <si>
    <t>pentru conectarea cablurilor de forță de MT (2 cabluri, tip 3C+G, 240 mmp, din cupru)</t>
  </si>
  <si>
    <t>2.3.2</t>
  </si>
  <si>
    <t>conectori pentru cabluri de JT</t>
  </si>
  <si>
    <t>95 mmp, pentru cabluri de cupru</t>
  </si>
  <si>
    <t>pentru tabloul de distribuție de joasă tensiune de la racordul containerului I&amp;E la 1F</t>
  </si>
  <si>
    <t>2.3.3</t>
  </si>
  <si>
    <t>2,5 mmp, pentru cabluri de cupru</t>
  </si>
  <si>
    <t xml:space="preserve">pentru conexiuni în camera de comandă COGEN </t>
  </si>
  <si>
    <t>2.3.4</t>
  </si>
  <si>
    <t>legături pentru cabluri</t>
  </si>
  <si>
    <t>diferite dimensiuni în funcție de necesități, rezistente la UV</t>
  </si>
  <si>
    <t>pentru fixarea cablurilor</t>
  </si>
  <si>
    <t>2.3.5</t>
  </si>
  <si>
    <t>bandă de montaj</t>
  </si>
  <si>
    <t>diferite dimensiuni în funcție de necesități, galvanizată</t>
  </si>
  <si>
    <t>pentru fixarea cablurilor, role la 5m</t>
  </si>
  <si>
    <t>Item</t>
  </si>
  <si>
    <t>Rev</t>
  </si>
  <si>
    <t>Nume Material</t>
  </si>
  <si>
    <t>Observatii</t>
  </si>
  <si>
    <t>Unitate</t>
  </si>
  <si>
    <t>ECHIPAMENT</t>
  </si>
  <si>
    <t>Dulap de Retea
Dulap de Retea complet cu:
-    convertor media de la comunicatie seriala RS485 la fibra optica;
-    convertoare media de la Ethernet la fibra optica;
-    switchuri Ethernet.</t>
  </si>
  <si>
    <r>
      <t xml:space="preserve">instalat in Camera pentru echipamente din </t>
    </r>
    <r>
      <rPr>
        <sz val="11"/>
        <color theme="1"/>
        <rFont val="Arial"/>
        <family val="2"/>
      </rPr>
      <t xml:space="preserve">Cogen </t>
    </r>
  </si>
  <si>
    <t>Interfata Om-Masina
Statie de lucru HMI cu capabilitatea de statie de lucru pentru operator, succesiune de evenimente (SOE) statie si server de date, completa cu:
- Statie de lucru pentru operator,
-    PC;
-    tastatura, mouse;
-    monitoare duble;
-    imprimanta;
-    porturi de comunicare redundante;
-    mobilier (birou, scaun si dulap pentru dosare).</t>
  </si>
  <si>
    <t>instalata in Camera de Control din Cogenerare</t>
  </si>
  <si>
    <t xml:space="preserve">CABLURI PENTRU ECHIPAMENTE </t>
  </si>
  <si>
    <r>
      <t>Tip cablu 4 x (2 x 0.14mm</t>
    </r>
    <r>
      <rPr>
        <vertAlign val="superscript"/>
        <sz val="11"/>
        <color rgb="FF000000"/>
        <rFont val="Arial"/>
        <family val="2"/>
      </rPr>
      <t>2</t>
    </r>
    <r>
      <rPr>
        <sz val="11"/>
        <color rgb="FF000000"/>
        <rFont val="Arial"/>
        <family val="2"/>
      </rPr>
      <t>), potrivit pentru instalare in interior, constructie cu patru perechi rasucite, protocol Ethernet, ecranat general, nearmat, semnale non-intrinseci, cu intarziere la propagarea flacarii, emisii reduse de fum si fara halogen
Cod cablu: ETH-H(OS)H-I
Doc. de referinta nr.: K00-H004 – Lista Cabluri</t>
    </r>
  </si>
  <si>
    <t>pentru conectarea interna a cabinetului de retea si cu HMI</t>
  </si>
  <si>
    <t>Cablu din fibra optica, 12 fibre de tip monomod, armat, potrivit pentru ingropare directa, cu intarziere la propagarea flacarii, rezistent la rozatoare si radiatii UV
Doc. de referinta nr.: K00-H004 – Lista Cabluri</t>
  </si>
  <si>
    <t>pentru conectarea intre containerul I&amp;E si Camera de Control din Cogenerare</t>
  </si>
  <si>
    <t>TRASEU DE CABLURI</t>
  </si>
  <si>
    <t>Jgheab de cabluri incarcare grea, din otel galvanizat la cald prin imersie, 6000x200x110mm [LxWxH], incluzand coturi de 90°, placi de imbinare, conectori drepti, materiale de fixare si capac</t>
  </si>
  <si>
    <t>Capac neperforat cu zavoare pentru jgheaburi de cabluri incarcare din otel galvanizat la cald prin imersie 6000x200x110mm [LxWxH], inclusiv materiale de fixare</t>
  </si>
  <si>
    <t>Stalp "U70" din otel galvanizat la cald prin imersie, L=300mm, inclusiv materiale de fixare</t>
  </si>
  <si>
    <t>Consola pentru stalp "U70" din otel galvanizat la cald prin imersie, W=210mm, incluzand materiale de fixare</t>
  </si>
  <si>
    <t xml:space="preserve">ACTIVITATI DE INSTALARE A ECHIPAMENTELOR </t>
  </si>
  <si>
    <t>Dulap de Retea
Instalarea dulapului de retea in Camera pentru echipamente din Cogen</t>
  </si>
  <si>
    <t>Instalarea HMI (statia de lucru a operatorului, server-ul si sistemele auxiliare) in Camera de Control din Cogenerare</t>
  </si>
  <si>
    <t>ACTIVITATI DE INSTALARE A TRASEULUI DE CABLURI</t>
  </si>
  <si>
    <t>Instalarea traseului cablurilor echipamentelor folosind schela de pana la 4m inaltime pe o lungime de 300m</t>
  </si>
  <si>
    <t>ACTIVITATI DE INSTALARE A CABLURILOR DE ECHIPAMENTE</t>
  </si>
  <si>
    <t xml:space="preserve">Cabluri pentru Echipamente de Interior
Instalarea cablurilor pentru de echipamente de interior incluzand: tragerea, fixarea, etichetarea si conectarea la ambele capete </t>
  </si>
  <si>
    <t xml:space="preserve">Cabluri Exterioare din Fibra Optica
Instalarea cablurilor exterioare din fibra optica (utilizand schela sau platforma mobila de pana la 4 m inaltime pe o lungime de 5050m) incluzand: tragerea, fixarea, imbinarea, etichetarea si conectarea la ambele capete </t>
  </si>
  <si>
    <t>DIVERSE</t>
  </si>
  <si>
    <t>Activitati aferente Sistemului Existent de Management al Energiei
Reconfigurarea si integrarea in Sistemul existent de Management al Energiei, Siemens</t>
  </si>
  <si>
    <t>nu este inclus in Domeniul de Activitate al Proiectului</t>
  </si>
  <si>
    <t xml:space="preserve"> Qty 1 unit. </t>
  </si>
  <si>
    <t xml:space="preserve">I. Structura metalica sustinere panori fotovoltaice / 
Steel structure for photovoltaic panels </t>
  </si>
  <si>
    <t xml:space="preserve"> Qty 1 pcs.
(per string) </t>
  </si>
  <si>
    <t>Confectii metalice / 
Streel structures</t>
  </si>
  <si>
    <t>Ancore mecanice / 
Mechanical anchors</t>
  </si>
  <si>
    <t xml:space="preserve">II. Dala prefabricata din beton / 
Precast concrete slab  </t>
  </si>
  <si>
    <t xml:space="preserve"> Qty 1 pcs.
(per slab)</t>
  </si>
  <si>
    <t>III.  Profile aluminiu sustinere panouri  / 
Aluminum profiles supporting panels</t>
  </si>
  <si>
    <t xml:space="preserve"> Qty 1 pcs.
(set per string) </t>
  </si>
  <si>
    <t>Profile aluminiu/ 
Aluminium profiles</t>
  </si>
  <si>
    <t>IV. Sistem fixare posturi transformare - ISBL/ 
Power station transformer ground fixing ISBL</t>
  </si>
  <si>
    <t xml:space="preserve"> Qty 1 pcs.
(per PPTS) </t>
  </si>
  <si>
    <t>Excavations / 
Excavatii</t>
  </si>
  <si>
    <t>Savura pietris sort 4-8mm / 
Crush stone sort 4-8mm</t>
  </si>
  <si>
    <t>Balast compactat 98% Proctor / 
Compacted Ballast 98% Proctor</t>
  </si>
  <si>
    <t>Teren natural compactat /  
Compacted excavation</t>
  </si>
  <si>
    <t>V. Sistem fixare container electric – ISBL / 
Electrical container ground fixing ISBL</t>
  </si>
  <si>
    <t xml:space="preserve"> Qty 1 pcs.
(per container) </t>
  </si>
  <si>
    <t>Earthworks / 
Sapatura</t>
  </si>
  <si>
    <t>Formwork / 
Cofraj</t>
  </si>
  <si>
    <t>Reinforcement / 
Armatura BST 500C</t>
  </si>
  <si>
    <t>Concrete  / 
Beton C30/37</t>
  </si>
  <si>
    <t>Strat nisip / 
Sand Layer</t>
  </si>
  <si>
    <t>Ballast compactat /
Ballast compacted</t>
  </si>
  <si>
    <t>Sapatura compactata / 
Compacted excavation</t>
  </si>
  <si>
    <t>Ancore chimice Hilti sau similar M16x220/  
Chemical Anchors M16x220 gr.8.8</t>
  </si>
  <si>
    <t>VI. Sistem fixare Statie Electrica 6KV MV / 
MV Power Station Ground Fixing</t>
  </si>
  <si>
    <t xml:space="preserve"> Qty 1 pcs.
(per 
Power Station) </t>
  </si>
  <si>
    <t>Spare Parts</t>
  </si>
  <si>
    <r>
      <t>Componentă</t>
    </r>
    <r>
      <rPr>
        <sz val="10"/>
        <color rgb="FFFFFFFF"/>
        <rFont val="Arial"/>
        <family val="2"/>
      </rPr>
      <t> </t>
    </r>
  </si>
  <si>
    <r>
      <t>Cantitate (stoc)*</t>
    </r>
    <r>
      <rPr>
        <sz val="10"/>
        <color rgb="FFFFFFFF"/>
        <rFont val="Arial"/>
        <family val="2"/>
      </rPr>
      <t> </t>
    </r>
  </si>
  <si>
    <r>
      <t>P</t>
    </r>
    <r>
      <rPr>
        <sz val="10"/>
        <rFont val="Arial"/>
        <family val="2"/>
      </rPr>
      <t>anouri</t>
    </r>
    <r>
      <rPr>
        <sz val="10"/>
        <color rgb="FF000000"/>
        <rFont val="Arial"/>
        <family val="2"/>
      </rPr>
      <t xml:space="preserve"> fotovoltaice (12.996 buc. în proiect) </t>
    </r>
  </si>
  <si>
    <t>Aprox. 0,5% (c.c.a. 620 buc., livrate  paletizate într-un container de 40ft, inclusiv containerul) </t>
  </si>
  <si>
    <t>container de 40ft pentru depozitare panouri fotovoltaice</t>
  </si>
  <si>
    <r>
      <t>Invertoare </t>
    </r>
    <r>
      <rPr>
        <sz val="10"/>
        <color rgb="FF000000"/>
        <rFont val="Arial"/>
        <family val="2"/>
      </rPr>
      <t> </t>
    </r>
  </si>
  <si>
    <r>
      <t> </t>
    </r>
    <r>
      <rPr>
        <sz val="10"/>
        <color rgb="FF000000"/>
        <rFont val="Arial"/>
        <family val="2"/>
      </rPr>
      <t> </t>
    </r>
  </si>
  <si>
    <r>
      <t>Invertoare PV complete, inclusiv toate accesoriile, cum ar fi dispozitivel</t>
    </r>
    <r>
      <rPr>
        <sz val="10"/>
        <rFont val="Arial"/>
        <family val="2"/>
      </rPr>
      <t>e</t>
    </r>
    <r>
      <rPr>
        <sz val="10"/>
        <color rgb="FF000000"/>
        <rFont val="Arial"/>
        <family val="2"/>
      </rPr>
      <t xml:space="preserve"> de fixare, seturi de c</t>
    </r>
    <r>
      <rPr>
        <sz val="10"/>
        <rFont val="Arial"/>
        <family val="2"/>
      </rPr>
      <t>apete terminale</t>
    </r>
    <r>
      <rPr>
        <sz val="10"/>
        <color rgb="FF000000"/>
        <rFont val="Arial"/>
        <family val="2"/>
      </rPr>
      <t xml:space="preserve"> al</t>
    </r>
    <r>
      <rPr>
        <sz val="10"/>
        <rFont val="Arial"/>
        <family val="2"/>
      </rPr>
      <t>e</t>
    </r>
    <r>
      <rPr>
        <sz val="10"/>
        <color rgb="FF000000"/>
        <rFont val="Arial"/>
        <family val="2"/>
      </rPr>
      <t xml:space="preserve"> cablurilor, alte accesorii (46 buc. în proiect) </t>
    </r>
  </si>
  <si>
    <t>2 buc. </t>
  </si>
  <si>
    <r>
      <t>Echipament și elemente de MT</t>
    </r>
    <r>
      <rPr>
        <sz val="10"/>
        <color rgb="FF000000"/>
        <rFont val="Arial"/>
        <family val="2"/>
      </rPr>
      <t> </t>
    </r>
  </si>
  <si>
    <r>
      <t xml:space="preserve">Izolatori </t>
    </r>
    <r>
      <rPr>
        <sz val="10"/>
        <rFont val="Arial"/>
        <family val="2"/>
      </rPr>
      <t>MT </t>
    </r>
  </si>
  <si>
    <r>
      <t>1 set (</t>
    </r>
    <r>
      <rPr>
        <sz val="10"/>
        <rFont val="Arial"/>
        <family val="2"/>
      </rPr>
      <t>3 buc.) din fiecare tip </t>
    </r>
  </si>
  <si>
    <t>Garnituri  </t>
  </si>
  <si>
    <r>
      <t xml:space="preserve">1 set </t>
    </r>
    <r>
      <rPr>
        <sz val="10"/>
        <rFont val="Arial"/>
        <family val="2"/>
      </rPr>
      <t>din fiecare tip </t>
    </r>
  </si>
  <si>
    <t>Descărcătoare de supratensiune de MT </t>
  </si>
  <si>
    <t>3 buc. </t>
  </si>
  <si>
    <r>
      <t>Întrerupătoare de M</t>
    </r>
    <r>
      <rPr>
        <sz val="10"/>
        <rFont val="Arial"/>
        <family val="2"/>
      </rPr>
      <t>T </t>
    </r>
  </si>
  <si>
    <t>1 buc. </t>
  </si>
  <si>
    <t>Unitate de comandă a întrerupătorului </t>
  </si>
  <si>
    <t>Separator MT </t>
  </si>
  <si>
    <t>Rezistență de încălzire </t>
  </si>
  <si>
    <t>Bobine întrerupător de putere MT </t>
  </si>
  <si>
    <t>1 set </t>
  </si>
  <si>
    <t>Bloc terminal celulă MT </t>
  </si>
  <si>
    <t>Releu (cu clapetă) de semnalizare </t>
  </si>
  <si>
    <t>Indicator de poziție tip LED  </t>
  </si>
  <si>
    <t>Buton de acționare </t>
  </si>
  <si>
    <t>Relee de protecție  </t>
  </si>
  <si>
    <t>1 buc. din fiecare tip </t>
  </si>
  <si>
    <t>Unitate de protecție și control  </t>
  </si>
  <si>
    <t>Seturi de terminale (cleme/conectori) pentru  cablurile de MT </t>
  </si>
  <si>
    <t>1 set inclusiv Accesorii </t>
  </si>
  <si>
    <t>Set cutii terminale racordare cabluri MT </t>
  </si>
  <si>
    <t>Borne legare cablu, legături de fixare cabluri, cablaje  </t>
  </si>
  <si>
    <t>1% </t>
  </si>
  <si>
    <r>
      <t>Echipament și elemente de JT</t>
    </r>
    <r>
      <rPr>
        <sz val="10"/>
        <color rgb="FF000000"/>
        <rFont val="Arial"/>
        <family val="2"/>
      </rPr>
      <t> </t>
    </r>
  </si>
  <si>
    <r>
      <t>Întrerupătoare de J</t>
    </r>
    <r>
      <rPr>
        <sz val="10"/>
        <rFont val="Arial"/>
        <family val="2"/>
      </rPr>
      <t>T </t>
    </r>
  </si>
  <si>
    <t>Descărcătoare de JT </t>
  </si>
  <si>
    <t>3 set-uri </t>
  </si>
  <si>
    <t>Orice tip de siguranțe fuzibile  </t>
  </si>
  <si>
    <t>3 buc. / tipo-dimensiune   </t>
  </si>
  <si>
    <t>Orice tip de siguranțe automate </t>
  </si>
  <si>
    <r>
      <t> Izolatori J</t>
    </r>
    <r>
      <rPr>
        <sz val="10"/>
        <rFont val="Arial"/>
        <family val="2"/>
      </rPr>
      <t>T </t>
    </r>
  </si>
  <si>
    <t>Garnituri / etanșări </t>
  </si>
  <si>
    <t>Seturi de terminale (cleme/conectori/pini/papuci cablu) pentru cablurile de JT </t>
  </si>
  <si>
    <t>1 set inclusiv Accesorii din fiecare tip </t>
  </si>
  <si>
    <r>
      <t>Structura modulelor fotovoltaice</t>
    </r>
    <r>
      <rPr>
        <sz val="10"/>
        <color rgb="FF000000"/>
        <rFont val="Arial"/>
        <family val="2"/>
      </rPr>
      <t> </t>
    </r>
  </si>
  <si>
    <t>Dale prefabricate tip Petrom pentru lestarea structurii </t>
  </si>
  <si>
    <t>10 buc. </t>
  </si>
  <si>
    <r>
      <t>Elemente de c.c.</t>
    </r>
    <r>
      <rPr>
        <sz val="10"/>
        <color rgb="FF000000"/>
        <rFont val="Arial"/>
        <family val="2"/>
      </rPr>
      <t> </t>
    </r>
  </si>
  <si>
    <t>  </t>
  </si>
  <si>
    <t>Cablu de CC de 6 mmp  </t>
  </si>
  <si>
    <t>1 bobină 500m roșu </t>
  </si>
  <si>
    <t>1 bobină 500m negru </t>
  </si>
  <si>
    <t>Mufe cabluri c.c. tip MC4 </t>
  </si>
  <si>
    <t>20 perechi mama/ tata </t>
  </si>
  <si>
    <r>
      <t>Sistem SCADA</t>
    </r>
    <r>
      <rPr>
        <sz val="10"/>
        <color rgb="FF000000"/>
        <rFont val="Arial"/>
        <family val="2"/>
      </rPr>
      <t> </t>
    </r>
  </si>
  <si>
    <t>Switch de rețea  </t>
  </si>
  <si>
    <t>Carduri PLC (CPU, comunicare, IO)  </t>
  </si>
  <si>
    <t>Fiecare tip de siguranțe fuzibile  </t>
  </si>
  <si>
    <t>3 buc. per tip </t>
  </si>
  <si>
    <t>Sursa de Alimentarea cu energie electrică a sistemului de control din dulap  </t>
  </si>
  <si>
    <t>Ventilator pentru dulap, rezistență încălzire, termostat  </t>
  </si>
  <si>
    <t>1 buc. per tip </t>
  </si>
  <si>
    <r>
      <t>Sistem Detecție foc/ fum</t>
    </r>
    <r>
      <rPr>
        <sz val="10"/>
        <color rgb="FF000000"/>
        <rFont val="Arial"/>
        <family val="2"/>
      </rPr>
      <t> </t>
    </r>
  </si>
  <si>
    <t>Detector foc/ fum </t>
  </si>
  <si>
    <t>1 buc./ tipo-dimensiune   </t>
  </si>
  <si>
    <t>Soclu detector </t>
  </si>
  <si>
    <t>Electrical ISBL MTO</t>
  </si>
  <si>
    <t>ECHIPAMENTE ELECTRICE PRINCIPALE</t>
  </si>
  <si>
    <t>Post de Transformare Anvelopat
2500 kVA, 0.4/6 kV</t>
  </si>
  <si>
    <t>în conformitate cu N00-D001 TES Specificație si Cerințe Generale pentru Stația de Transformare a Puterii.
Cuprinde ca echipamente principale:
- anvelopa,
- Transformator ridicător de tensiune, tip uscat, 0,4kV / 6 kV, 2500 kVA, Dyn-05, usc=8%; Io=1.5%
- Distribuitoare de JT - ESW-xx.01.01, pentru colectarea puterii produse de invertoare, 0,4 kV, TNC, 50 Hz, S = 2500 kVA, In = 4000 A, Ik = 70 kA/1s
- tablou local de distributie - DB-xx.01.01, pentru alimentarea utilităților asociate fiecărui post de transformare anvelopat, 0,4 kV, TNS, 50 Hz, Ik = 10 kA/1s
- UPS local
- Tablou comunicatie, etc</t>
  </si>
  <si>
    <t>1 instalat în caroul 5
2 instalate în caroul 66</t>
  </si>
  <si>
    <t>Invertoare fotovoltaice, 125 kW, 0.4 kV</t>
  </si>
  <si>
    <t>în conformitate cu N00-D002 DAS Invertoare - Fișă tehnică generală</t>
  </si>
  <si>
    <t>4 instalate în caroul 4
16 instalate în caroul 5
21 instalate în caroul 66
5 instalate în caroul 64</t>
  </si>
  <si>
    <t>Panouri fotovoltaice, 550 W</t>
  </si>
  <si>
    <t>în conformitate cu N00-D003 DAS Panouri Fotovoltaice - Fișă Tehnică</t>
  </si>
  <si>
    <t>1206 instalate în caroul 4
4500 instalate în caroul 5
5904 instalate în caroul 66
1386 instalat în caroul 64</t>
  </si>
  <si>
    <t>Stație Electrică de MT de 6 kV</t>
  </si>
  <si>
    <t>în conformitate cu Specificație Stație Electrică de Medie Tensiune de 6kV (ISBL).
Cuprinde urmatoarele elemente principale:
- anvelopa,
- Distribuitoare de MT - 80-ESW-001 - 6 KV, 6kV, 3Ph, IT, 50Hz, 1600A, 31,5kA/1s, pentru colectarea energiei din PPTS-uri și livrarea către SRA4,
- tablou distributie JT - 82-DB-002, 0,4 kV, TN-S, 25A, 10kA, pentru alimentare utilitati,
- tablou distributie JT - 82-DB-202, 0,4 kV, TN-S, 20A, 10kA, pentru alimentare consumatori vitali</t>
  </si>
  <si>
    <t>1 instalat în caroul 64</t>
  </si>
  <si>
    <t xml:space="preserve">Distribuitor principal de JT - 82-ESG-001, </t>
  </si>
  <si>
    <t>CONTAINER I&amp;E - pentru alimentarea tablourilor de distribuție normale, 0,4 kV, TN-S, 100A, 10kA</t>
  </si>
  <si>
    <t>parte a Containerului I&amp;E</t>
  </si>
  <si>
    <t xml:space="preserve">Tablou de distributie de JT - 82-DB-001 </t>
  </si>
  <si>
    <t>CONTAINER I&amp;E - pentru alimentarea consumatorilor normali de JT, 0,4 kV, TN-S, 32A, 10kA</t>
  </si>
  <si>
    <t>Sistem UPS</t>
  </si>
  <si>
    <t>CONTAINER I&amp;E - 17,5 kVA, 0,4 / 0,4 kV, o oră, pentru alimentarea consumatorilor vitali</t>
  </si>
  <si>
    <t>Tablou de distributie de JT - 82-ESG-201, UPS, 0.4 kV</t>
  </si>
  <si>
    <t>CONTAINER I&amp;E - pentru alimentarea tablourilor de distribuție de vitali, 0,4 kV, TN-S, 20A, 40kA</t>
  </si>
  <si>
    <t>Tablou de distributie de JT - 82-DB-201</t>
  </si>
  <si>
    <t>CONTAINER I&amp;E - pentru alimentarea consumatorilor vitali, 0,4 kV, TN-S, 20A, 10kA</t>
  </si>
  <si>
    <t>pentru interconexiunile PPTS-urilor</t>
  </si>
  <si>
    <t>Cabluri armate,din aluminiu, 3C+G, 240 mmp, 0,4/1 kV</t>
  </si>
  <si>
    <t>pentru conexiunile invertoarelor la PPTS-uri</t>
  </si>
  <si>
    <t>Cabluri armate, din aluminiu, 4C+G, 95 mmp, 0,4/1 kV</t>
  </si>
  <si>
    <t>pentru alimentarea containerului I&amp;E</t>
  </si>
  <si>
    <t>2.1.4</t>
  </si>
  <si>
    <t>Cabluri armate, din aluminiu, 4C+G, 16 mmp, 0,4/1 kV</t>
  </si>
  <si>
    <t>pentru interconectarea tablourilor de distribuție</t>
  </si>
  <si>
    <t>2.1.5</t>
  </si>
  <si>
    <t>PV cable,
(1500 VDC)</t>
  </si>
  <si>
    <t xml:space="preserve"> 6 mmp, conform EN 50618/ VDE, cu înveliș jumătate roșu și jumătate negru </t>
  </si>
  <si>
    <t>pentru conexiunile string-urilor la invertoare</t>
  </si>
  <si>
    <t>2.1.6</t>
  </si>
  <si>
    <t>verde/galben, din cupru, rezistent la UV, 1x16 mmp</t>
  </si>
  <si>
    <t>pentru legarea la pământ a string-urilor, cu legături pentru cabluri</t>
  </si>
  <si>
    <t>2.1.7</t>
  </si>
  <si>
    <t>verde/galben, din cupru, rezistent la UV, 1x95 mmp</t>
  </si>
  <si>
    <t>pentru legarea la pământ a invertoarelor, cu legături pentru cabluri</t>
  </si>
  <si>
    <r>
      <rPr>
        <b/>
        <sz val="10"/>
        <rFont val="Arial"/>
        <family val="2"/>
      </rPr>
      <t xml:space="preserve">NOTE: </t>
    </r>
    <r>
      <rPr>
        <sz val="10"/>
        <rFont val="Arial"/>
        <family val="2"/>
      </rPr>
      <t xml:space="preserve">
1. Cablurile din interiorul containerelor, posturilor de transformare anvelopate și Stației Electrice de MT fac parte din pachete și nu sunt luate în considerare în această listă.
2. Cantitățile sunt deja considerate 10% pierderi</t>
    </r>
  </si>
  <si>
    <t>roșii, pentru instalare subterană, diametru 50 mm, pentru protecția cablurilor de curent continuu subterane</t>
  </si>
  <si>
    <t>inclusiv coturi, îmbinări, conectori drepți, suporți, materiale de fixare și capace de capăt</t>
  </si>
  <si>
    <t>pentru protecția capetelor de împământare și a cablurilor de forță atunci când trec de la sol la aer,
inclusiv coturi de 90°, plăci de îmbinare, conectori drepți, suporți, materiale de fixare și capace de capăt</t>
  </si>
  <si>
    <t>ACHIZIȚIONAREA DE CABLURI ȘI ECHIPAMENTE AUXILIARE PENTRU SISTEMELE DE CABLURI</t>
  </si>
  <si>
    <t>pentru conectarea cablurilor de forță de MT (6 cabluri, tip 3C+G, 185 mmp, din cupru)</t>
  </si>
  <si>
    <t>240 mmp, pentru cablu din aluminiu</t>
  </si>
  <si>
    <t>pentru conectarea invertoarelor</t>
  </si>
  <si>
    <t>95 mmp, pentru cablu din aluminiu</t>
  </si>
  <si>
    <t>pentru conectarea panourilor de distribuție, împământarea invertorului</t>
  </si>
  <si>
    <t>16 mmp, pentru cablu din aluminiu</t>
  </si>
  <si>
    <t>pentru panourile de distribuție</t>
  </si>
  <si>
    <t>conectori MCT 4 - cu mufă tată</t>
  </si>
  <si>
    <t>pentru cabluri de 6 mmp</t>
  </si>
  <si>
    <t>pentru conexiunea string-urilor</t>
  </si>
  <si>
    <t>2.3.6</t>
  </si>
  <si>
    <t>conectori MCT 4 - cu mufă mamă</t>
  </si>
  <si>
    <t>2.3.7</t>
  </si>
  <si>
    <t>2.3.8</t>
  </si>
  <si>
    <t>bandă de montare</t>
  </si>
  <si>
    <t>OTHERS</t>
  </si>
  <si>
    <t>3.1.1</t>
  </si>
  <si>
    <t>end clamp fixing kit</t>
  </si>
  <si>
    <t>aluminium made, paired with the the aluminum support bar and the PV panels</t>
  </si>
  <si>
    <t>for fixing the PV panels on the support bar, at the end of the string</t>
  </si>
  <si>
    <t>3.1.2</t>
  </si>
  <si>
    <t>intermediate (double) clamp fixing kit</t>
  </si>
  <si>
    <t>for fixing the PV panels on the support bar, between two PV panels, inside of the string</t>
  </si>
  <si>
    <t>Echipamente PSI:</t>
  </si>
  <si>
    <t>DESCRIPTION / DESCRIERE</t>
  </si>
  <si>
    <t>DESIGN CAPACITY /      CAPACITATE PROIECTARE</t>
  </si>
  <si>
    <t>SIZE / RATING /    DIMENSIUNE / CLASA</t>
  </si>
  <si>
    <t>QUANTITY  /
CANTITATE</t>
  </si>
  <si>
    <t>Portable Extinguisher Dry Powder /
 Extinctor portabil cu pulbere P9</t>
  </si>
  <si>
    <t>9 kg</t>
  </si>
  <si>
    <t>Mobile  Extinguisher Dry Powder /
Extinctor mobil  cu pulbere P50</t>
  </si>
  <si>
    <t>50 kg</t>
  </si>
  <si>
    <t>Automatic dry powder extinguisher /
Extinctor automat cu pulbere</t>
  </si>
  <si>
    <t>12 kg</t>
  </si>
  <si>
    <t>Instrumentatie:</t>
  </si>
  <si>
    <t>\</t>
  </si>
  <si>
    <t>Material</t>
  </si>
  <si>
    <t>UM</t>
  </si>
  <si>
    <t>Sistem Meteorologic
Sistem meteorologic, instalare in exterior, cu stalp metalic de min. 8m, complet cu senzori de radiatie solara, senzori de viteza si de directie a vantului, senzori de modul si de temperatura ambientala, senzor de cantitate de precipitatii, senzor de monitorizare a murdaririi, dulap de control cu inregistrator de date inclus, comunicatie seriala RS-485 Modbus, min. IP65, instalare in exterior, zona neclasificata
Doc. de referinta nr.: K00-D001 – Fisa tehnica a Sistemului Meteorologic</t>
  </si>
  <si>
    <t>Dulapuri echipamente de control local si la distanta LTU/RTU complete cu: 
-    procesoare redundante;
-    module de alimentare redundante;
-    module de intrare/iesire;
-    module de comunicatie (RS485, ethernet);
-    inregistrator de date comunicatie seriala RS485;
-    convertor media de la Ethernet la fibra optica.</t>
  </si>
  <si>
    <t>Instalarea dulapurilor RTU in fiecare PPTS si instalarea dulapului LTU in Containerul I&amp;E</t>
  </si>
  <si>
    <t>Inregistrator de date:
-    inregistrator de date comunicatie seriala RS485</t>
  </si>
  <si>
    <t>Instalat in Containerul I&amp;E</t>
  </si>
  <si>
    <t>Dulap de Retea complet cu:
-    convertor media de la comunicatie seriala RS485 la fibra optica;
-    convertoare media Ethernet la fibra optica;
-    switchuri Ethernet.</t>
  </si>
  <si>
    <t>Interfata Om-Masina: Statie de lucru HMI cu capabilitatea de statie de lucru pentru operator, succesiune de evenimente (SOE) statie si server de date, completa cu:
-    PC;
-    tastatura, mouse;
-    monitoare duble;
-    imprimanta;
-    porturi de comunicare redundante;
-    mobilier (birou, scaun si dulap pentru dosare).</t>
  </si>
  <si>
    <t>Container Instrumentatie &amp; Electric: (dimensiuni preliminare LxW=9x2.5m), impartit in trei compartimente, instalat pe structura ridicata, independent, construit din fabrica, asamblat, cablat, autoportant, testat in intregime, prevazut cu toate echipamentele, iluminat, prize, comutatoare si accesorii, usi, echipamente de incalzire si A/C si toate celelalte componente, dispozitive, materiale in vrac etc.
Doc. de referinta nr.: K00-D006 – Specificatia Containerului I&amp;E-ISBL</t>
  </si>
  <si>
    <t>CABLURI PENTRU ECHIPAMENTE</t>
  </si>
  <si>
    <t>Tip cablu 1 x (2 x 0.33mm2), potrivit pentru instalare in exterior comunicatie seriala Modbus RS485, constructie cu o singura pereche rasucita de cablu, ecranat in general, armat, potrivit pentru ingropare directa, cu intarziere la propagarea flacarii si rezistent la radiatii UV
Cod cablu: MB-Y(OS)YAY-O
Doc. de referinta nr.: K00-H003 – Lista Cabluri</t>
  </si>
  <si>
    <t>pentru invertoarele conectate la inregistratoarele de date si Statia Meteorologica conectata la Containerul I&amp;E</t>
  </si>
  <si>
    <r>
      <t>Tip cablu 1 x (2 x 1mm</t>
    </r>
    <r>
      <rPr>
        <vertAlign val="superscript"/>
        <sz val="10"/>
        <color rgb="FF000000"/>
        <rFont val="Arial"/>
        <family val="2"/>
      </rPr>
      <t>2</t>
    </r>
    <r>
      <rPr>
        <sz val="10"/>
        <color rgb="FF000000"/>
        <rFont val="Arial"/>
        <family val="2"/>
      </rPr>
      <t>), potrivit pentru instalare in interior, constructie cu o singura pereche rasucita, ecran general, nearmat, invelis exterior din PVC, semnale non-intrinseci, cu intarziere la propagarea flacarii, emisii reduse de fum si fara halogen
Cod cablu: F-H(OS)H-I
Doc. de referinta nr.: K00-H003 – Lista Cabluri</t>
    </r>
  </si>
  <si>
    <t>pentru conectarea interna in PPTS (transformator si usi de acces)</t>
  </si>
  <si>
    <r>
      <t>Tip cablu (4 x 1mm</t>
    </r>
    <r>
      <rPr>
        <vertAlign val="superscript"/>
        <sz val="10"/>
        <color rgb="FF000000"/>
        <rFont val="Arial"/>
        <family val="2"/>
      </rPr>
      <t>2</t>
    </r>
    <r>
      <rPr>
        <sz val="10"/>
        <color rgb="FF000000"/>
        <rFont val="Arial"/>
        <family val="2"/>
      </rPr>
      <t>), potrivit pentru instalare in interior, constructie cu patru conductoare rasucite, ecran general, nearmat, semnale non-intrinseci, cu intarziere la propagarea flacarii, emisii reduse de fum si fara halogen
Cod cablu: F-H(OS)H-I
Doc. de referinta nr.: K00-H003 – Lista Cabluri</t>
    </r>
  </si>
  <si>
    <t>pentru conectarea interna in PPTS (comutator MV si LV si UPS)</t>
  </si>
  <si>
    <r>
      <t>Tip cablu 4 x (2 x 0.14mm</t>
    </r>
    <r>
      <rPr>
        <vertAlign val="superscript"/>
        <sz val="10"/>
        <color rgb="FF000000"/>
        <rFont val="Arial"/>
        <family val="2"/>
      </rPr>
      <t>2</t>
    </r>
    <r>
      <rPr>
        <sz val="10"/>
        <color rgb="FF000000"/>
        <rFont val="Arial"/>
        <family val="2"/>
      </rPr>
      <t>), potrivit pentru instalare in interior, constructie cu patru perechi rasucite, protocol Ethernet, ecranat general, nearmat, semnale non-intrinseci, cu intarziere la propagarea flacarii, emisii reduse de fum si fara halogen
Cod cablu: ETH-H(OS)H-I
Doc. de referinta nr.: K00-H003 – Lista Cabluri</t>
    </r>
  </si>
  <si>
    <t>pentru conectarea interna a dulapului de retea si cu HMI</t>
  </si>
  <si>
    <t>Cablu din fibra optica, 12 fibre de tip multimod, armat, potrivit pentru ingropare directa, cu intarziere la propagarea flacarii, rezistent la rozatoare si radiatii UV
Doc. de referinta nr.: K00-H003 – Lista Cabluri</t>
  </si>
  <si>
    <t>pentru interconectarea  RTU</t>
  </si>
  <si>
    <r>
      <t>Tip cablu (4 x 1mm</t>
    </r>
    <r>
      <rPr>
        <vertAlign val="superscript"/>
        <sz val="10"/>
        <color rgb="FF000000"/>
        <rFont val="Arial"/>
        <family val="2"/>
      </rPr>
      <t>2</t>
    </r>
    <r>
      <rPr>
        <sz val="10"/>
        <color rgb="FF000000"/>
        <rFont val="Arial"/>
        <family val="2"/>
      </rPr>
      <t>), potrivit pentru instalare in exterior, constructie cu patru conductoare rasucite, ecran general, armat, semnale non-intrinseci, potrivit pentru ingropare directa, cu intarziere la propagarea flacarii.
Cod cablu: F-Y(OS)YAY-O
Doc. de referinta nr.: K00-H003 – Lista Cabluri</t>
    </r>
  </si>
  <si>
    <t>pentru componentele statiei de alimentare MV conectata la panoul LTU</t>
  </si>
  <si>
    <r>
      <t>Tip cablu 1 x (2 x 1mm</t>
    </r>
    <r>
      <rPr>
        <vertAlign val="superscript"/>
        <sz val="10"/>
        <color rgb="FF000000"/>
        <rFont val="Arial"/>
        <family val="2"/>
      </rPr>
      <t>2</t>
    </r>
    <r>
      <rPr>
        <sz val="10"/>
        <color rgb="FF000000"/>
        <rFont val="Arial"/>
        <family val="2"/>
      </rPr>
      <t>), potrivit pentru instalare in exterior, constructie cu o singura pereche rasucita, ecran general, armat, semnale non-intrinseci, potrivit pentru ingropare directa, cu intarziere la propagarea flacarii.
Cod cablu: F-Y(OS)YAY-O
Doc. de referinta nr.: K00-H003 – Lista Cabluri</t>
    </r>
  </si>
  <si>
    <t>Software:</t>
  </si>
  <si>
    <t>Achizitie si instalare software SCADA</t>
  </si>
  <si>
    <t>pentru toate echipamentele CEF, inclusiv statia meteo</t>
  </si>
  <si>
    <t>Mentenanta software SCADA</t>
  </si>
  <si>
    <t>Excavation / 
Sapatura</t>
  </si>
  <si>
    <t>Umplutura de pamant / 
Soil backfill</t>
  </si>
  <si>
    <t>Montaj utilaje, echipamente tehnologice şi funcţionale - Componente principale Sistem de legare la pamant ISBL</t>
  </si>
  <si>
    <t xml:space="preserve">Comentarii </t>
  </si>
  <si>
    <t>Carou 4</t>
  </si>
  <si>
    <t>Carou 5</t>
  </si>
  <si>
    <t>Carou 64&amp;65</t>
  </si>
  <si>
    <t>Carou 66</t>
  </si>
  <si>
    <t>TOTAL</t>
  </si>
  <si>
    <t>Deviatie</t>
  </si>
  <si>
    <t>Cantitatea finala recomandata</t>
  </si>
  <si>
    <t>platbanda de împământare,
galvanizat la cald, 40x4 mm</t>
  </si>
  <si>
    <t>pentru instalare in pamant, inclusiv elemente de îmbinare, conectori, materiale de fixare, cleme</t>
  </si>
  <si>
    <t>pentru instalare la exterior, inclusiv elemente de îmbinare, conectori, materiale de fixare, cleme</t>
  </si>
  <si>
    <t>Montaj utilaje, echipamente tehnologice şi funcţionale - Componente principale Sistem de legare la pamant OSBL</t>
  </si>
  <si>
    <t>Crt. No.</t>
  </si>
  <si>
    <t>Description</t>
  </si>
  <si>
    <t>Comments</t>
  </si>
  <si>
    <t>Deviation
(spare)</t>
  </si>
  <si>
    <t>Final recomended quantity</t>
  </si>
  <si>
    <t>platbanda de împământare</t>
  </si>
  <si>
    <t>pentru legarea la pamant a tavilor de cabluri , conexiuni la existent
galvanizat la cald, 40x4 mm</t>
  </si>
  <si>
    <t>clema pentru conexiuni incrucisate</t>
  </si>
  <si>
    <t>Echipamente destinate racordarii - Sistem de legare la pamant ISBL</t>
  </si>
  <si>
    <t>1x70 mmp, cablu galben verde</t>
  </si>
  <si>
    <t>pentru conectarea panourilor de c.c. și invertoarelor, estimat 3 m pe echipament, 2 conexiuni pe echipament</t>
  </si>
  <si>
    <t>1x16 mmp, cablu galben verde</t>
  </si>
  <si>
    <t>for metal structure of the table-strings grounding connection, estimated 2 connections per table-string, 1m per connection</t>
  </si>
  <si>
    <t>1x6 mmp, cablu galben verde</t>
  </si>
  <si>
    <t>pentru conectarea cadrului de panouri fotovoltaice, aproximativ 1 conexiuni pe panou fotovoltaic, 1 m pe conexiune</t>
  </si>
  <si>
    <t>Capete terminale, 
70 mmp, 2 găuri x Ø8 mm</t>
  </si>
  <si>
    <t>pentru conectarea cablurilor</t>
  </si>
  <si>
    <t>Capete terminale, 
16 mmp, 2 găuri x Ø8 mm</t>
  </si>
  <si>
    <t>pentru conexiuni de cabluri</t>
  </si>
  <si>
    <t>Capete terminale, 
6 mmp, 2 găuri x Ø6 mm</t>
  </si>
  <si>
    <t>suruburi, piulite, saibe Ø8 mm</t>
  </si>
  <si>
    <t>Accesorii pentru conexiuni de cabluri de 70 mmp și 16 mmp</t>
  </si>
  <si>
    <t>suruburi, piulite , saibe, Ø6 mm</t>
  </si>
  <si>
    <t>Accesorii pentru conexiuni de cabluri de 6 mmp</t>
  </si>
  <si>
    <t>Echipamente destinate racordarii - Sistem de legare la pamant OSBL</t>
  </si>
  <si>
    <t>cablu galben -verde</t>
  </si>
  <si>
    <t>1x70 mmp, pentru trasee cabluri de alimentare  estimat 1 m per conexiune</t>
  </si>
  <si>
    <t xml:space="preserve">Terminale cabluri, </t>
  </si>
  <si>
    <t>70 mmp, 2 gauri x Ø8 mm, pentru conectarea cablurilor</t>
  </si>
  <si>
    <t>Suruburi, piulite , saibe</t>
  </si>
  <si>
    <t xml:space="preserve">Ø8 mm, accesorii pentru capete terminale cabluri  70 mmp </t>
  </si>
  <si>
    <t>Dotări - Componente principale Sistem de legare la pamant ISBL</t>
  </si>
  <si>
    <t>Cutie de împământare / separare pentru piese împământare, galvanizate la cald</t>
  </si>
  <si>
    <t>pentru platbanda 40x4mm, inclusiv elemente de îmbinare, conectori, materiale de fixare, cleme</t>
  </si>
  <si>
    <t>electrod impamantare
galvanizat la cald, 3 m lungime</t>
  </si>
  <si>
    <t xml:space="preserve"> inclusiv conectori, materiale de fixare</t>
  </si>
  <si>
    <t>Dotări - Componente principale Sistem de legare la pamant OSBL</t>
  </si>
  <si>
    <t>Cutie piese separatie de împământare</t>
  </si>
  <si>
    <t>de tip galvanizat la cald, pentru platbanda de 40x4 mm, inclusiv plăci de îmbinare, conectori, materiale de fixare</t>
  </si>
  <si>
    <t>Cabluri armate, din cupru, rezistente la UV, 1 x 3C + G, 240 mmp, 6/10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</si>
</sst>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_(* \(#,##0.00\);_(* &quot;-&quot;??_);_(@_)"/>
    <numFmt numFmtId="165" formatCode="#,##0&quot; m&quot;"/>
    <numFmt numFmtId="166" formatCode="#,##0&quot; items&quot;"/>
    <numFmt numFmtId="167" formatCode="#,##0&quot; ans&quot;"/>
    <numFmt numFmtId="168" formatCode="_-* #,##0.00\ [$€-1]_-;\-* #,##0.00\ [$€-1]_-;_-* &quot;-&quot;??\ [$€-1]_-;_-@_-"/>
    <numFmt numFmtId="169" formatCode="0.0"/>
    <numFmt numFmtId="170" formatCode="#,##0&quot; buc.&quot;"/>
    <numFmt numFmtId="171" formatCode="#,##0&quot; pungi.&quot;"/>
    <numFmt numFmtId="172" formatCode="[$RON]\ #,##0.00"/>
    <numFmt numFmtId="173" formatCode="&quot; Qty: &quot;#,##0\ &quot; pcs.&quot;"/>
    <numFmt numFmtId="174" formatCode="#,##0.00&quot; mp&quot;"/>
    <numFmt numFmtId="175" formatCode="#,##0.00&quot; mc&quot;"/>
    <numFmt numFmtId="176" formatCode="#,##0.00&quot; kg&quot;"/>
    <numFmt numFmtId="177" formatCode="#,##0.00&quot; buc&quot;"/>
    <numFmt numFmtId="178" formatCode="#,##0.00&quot; ml&quot;"/>
    <numFmt numFmtId="179" formatCode="#,##0&quot; set&quot;"/>
    <numFmt numFmtId="180" formatCode="#,##0&quot; buc&quot;"/>
    <numFmt numFmtId="181" formatCode="#,##0&quot; ml&quot;"/>
    <numFmt numFmtId="182" formatCode="&quot; Qty: &quot;#,##0\ &quot; ans.&quot;"/>
    <numFmt numFmtId="183" formatCode="#,##0.00\ [$lei-418]"/>
  </numFmts>
  <fonts count="55" x14ac:knownFonts="1">
    <font>
      <sz val="11"/>
      <color theme="1"/>
      <name val="Calibri"/>
      <family val="2"/>
      <scheme val="minor"/>
    </font>
    <font>
      <sz val="11"/>
      <color theme="1"/>
      <name val="Calibri"/>
      <family val="2"/>
      <charset val="238"/>
      <scheme val="minor"/>
    </font>
    <font>
      <sz val="11"/>
      <color theme="1"/>
      <name val="Arial"/>
      <family val="2"/>
    </font>
    <font>
      <sz val="10"/>
      <name val="Arial"/>
      <family val="2"/>
    </font>
    <font>
      <sz val="9"/>
      <name val="Arial"/>
      <family val="2"/>
    </font>
    <font>
      <b/>
      <sz val="10"/>
      <name val="Arial"/>
      <family val="2"/>
    </font>
    <font>
      <b/>
      <sz val="11"/>
      <color theme="1"/>
      <name val="Arial"/>
      <family val="2"/>
    </font>
    <font>
      <sz val="10"/>
      <name val="Arial"/>
      <family val="2"/>
    </font>
    <font>
      <u/>
      <sz val="10"/>
      <color theme="10"/>
      <name val="Arial"/>
      <family val="2"/>
    </font>
    <font>
      <sz val="11"/>
      <name val="Arial"/>
      <family val="2"/>
    </font>
    <font>
      <b/>
      <sz val="11"/>
      <color rgb="FF000000"/>
      <name val="Arial"/>
      <family val="2"/>
    </font>
    <font>
      <sz val="11"/>
      <color rgb="FF000000"/>
      <name val="Arial"/>
      <family val="2"/>
    </font>
    <font>
      <b/>
      <u/>
      <sz val="11"/>
      <color rgb="FF000000"/>
      <name val="Arial"/>
      <family val="2"/>
    </font>
    <font>
      <vertAlign val="superscript"/>
      <sz val="11"/>
      <color rgb="FF000000"/>
      <name val="Arial"/>
      <family val="2"/>
    </font>
    <font>
      <sz val="11"/>
      <color rgb="FF00B050"/>
      <name val="Arial"/>
      <family val="2"/>
    </font>
    <font>
      <b/>
      <sz val="10"/>
      <color rgb="FF000000"/>
      <name val="Arial"/>
      <family val="2"/>
    </font>
    <font>
      <b/>
      <sz val="10"/>
      <color theme="1"/>
      <name val="Arial"/>
      <family val="2"/>
    </font>
    <font>
      <b/>
      <sz val="11"/>
      <name val="Arial"/>
      <family val="2"/>
    </font>
    <font>
      <b/>
      <sz val="12"/>
      <name val="Arial"/>
      <family val="2"/>
    </font>
    <font>
      <b/>
      <sz val="14"/>
      <name val="Arial"/>
      <family val="2"/>
    </font>
    <font>
      <sz val="11"/>
      <color theme="1"/>
      <name val="Calibri"/>
      <family val="2"/>
      <scheme val="minor"/>
    </font>
    <font>
      <b/>
      <sz val="11"/>
      <color theme="1"/>
      <name val="Calibri"/>
      <family val="2"/>
      <scheme val="minor"/>
    </font>
    <font>
      <sz val="10"/>
      <color theme="1"/>
      <name val="Arial"/>
      <family val="2"/>
    </font>
    <font>
      <sz val="10"/>
      <color rgb="FF000000"/>
      <name val="Arial"/>
      <family val="2"/>
    </font>
    <font>
      <sz val="11"/>
      <color rgb="FF9C6500"/>
      <name val="Calibri"/>
      <family val="2"/>
      <charset val="238"/>
      <scheme val="minor"/>
    </font>
    <font>
      <b/>
      <sz val="9.5"/>
      <name val="Arial"/>
      <family val="2"/>
    </font>
    <font>
      <sz val="10"/>
      <color rgb="FFFF0000"/>
      <name val="Arial"/>
      <family val="2"/>
    </font>
    <font>
      <b/>
      <sz val="14"/>
      <color theme="1"/>
      <name val="Arial"/>
      <family val="2"/>
    </font>
    <font>
      <b/>
      <u/>
      <sz val="10"/>
      <color rgb="FF000000"/>
      <name val="Arial"/>
      <family val="2"/>
    </font>
    <font>
      <vertAlign val="superscript"/>
      <sz val="10"/>
      <color rgb="FF000000"/>
      <name val="Arial"/>
      <family val="2"/>
    </font>
    <font>
      <b/>
      <sz val="10"/>
      <color rgb="FFFFFFFF"/>
      <name val="Arial"/>
      <family val="2"/>
    </font>
    <font>
      <sz val="10"/>
      <color rgb="FFFFFFFF"/>
      <name val="Arial"/>
      <family val="2"/>
    </font>
    <font>
      <sz val="11"/>
      <color rgb="FFFF0000"/>
      <name val="Calibri"/>
      <family val="2"/>
      <scheme val="minor"/>
    </font>
    <font>
      <sz val="11"/>
      <name val="Calibri"/>
      <family val="2"/>
      <scheme val="minor"/>
    </font>
    <font>
      <b/>
      <sz val="16"/>
      <color theme="1"/>
      <name val="Arial"/>
      <family val="2"/>
    </font>
    <font>
      <sz val="10"/>
      <color rgb="FF000000"/>
      <name val="Arial"/>
    </font>
    <font>
      <b/>
      <i/>
      <sz val="10"/>
      <color rgb="FF000000"/>
      <name val="Arial"/>
    </font>
    <font>
      <b/>
      <sz val="10"/>
      <color rgb="FF000000"/>
      <name val="Arial"/>
    </font>
    <font>
      <sz val="11"/>
      <color rgb="FFFF0000"/>
      <name val="Calibri"/>
      <family val="2"/>
      <charset val="238"/>
      <scheme val="minor"/>
    </font>
    <font>
      <i/>
      <sz val="10"/>
      <color theme="1"/>
      <name val="Arial"/>
      <family val="2"/>
    </font>
    <font>
      <sz val="10"/>
      <color theme="1"/>
      <name val="Arial"/>
      <family val="2"/>
      <charset val="238"/>
    </font>
    <font>
      <sz val="10"/>
      <color rgb="FF2F5496"/>
      <name val="Arial"/>
      <family val="2"/>
    </font>
    <font>
      <i/>
      <sz val="10"/>
      <color theme="4"/>
      <name val="Arial"/>
      <family val="2"/>
    </font>
    <font>
      <sz val="14"/>
      <color theme="1"/>
      <name val="Arial"/>
      <family val="2"/>
    </font>
    <font>
      <i/>
      <sz val="9"/>
      <color theme="4"/>
      <name val="Arial"/>
      <family val="2"/>
    </font>
    <font>
      <i/>
      <sz val="10"/>
      <color rgb="FF2F5496"/>
      <name val="Arial"/>
      <family val="2"/>
    </font>
    <font>
      <b/>
      <sz val="9.5"/>
      <color theme="0"/>
      <name val="Arial"/>
      <family val="2"/>
    </font>
    <font>
      <b/>
      <sz val="14"/>
      <name val="Arial"/>
      <family val="2"/>
      <charset val="238"/>
    </font>
    <font>
      <b/>
      <sz val="14"/>
      <color theme="1"/>
      <name val="Arial"/>
      <family val="2"/>
      <charset val="238"/>
    </font>
    <font>
      <i/>
      <sz val="11"/>
      <name val="Arial"/>
      <family val="2"/>
    </font>
    <font>
      <i/>
      <sz val="11"/>
      <color theme="1"/>
      <name val="Arial"/>
      <family val="2"/>
    </font>
    <font>
      <i/>
      <vertAlign val="superscript"/>
      <sz val="11"/>
      <name val="Arial"/>
      <family val="2"/>
    </font>
    <font>
      <i/>
      <vertAlign val="superscript"/>
      <sz val="11"/>
      <color theme="1"/>
      <name val="Arial"/>
      <family val="2"/>
    </font>
    <font>
      <b/>
      <i/>
      <sz val="11"/>
      <color theme="1"/>
      <name val="Arial"/>
      <family val="2"/>
    </font>
    <font>
      <vertAlign val="superscript"/>
      <sz val="10"/>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rgb="FFDCE6F1"/>
        <bgColor indexed="64"/>
      </patternFill>
    </fill>
    <fill>
      <patternFill patternType="solid">
        <fgColor rgb="FFFFC000"/>
        <bgColor indexed="64"/>
      </patternFill>
    </fill>
    <fill>
      <patternFill patternType="solid">
        <fgColor rgb="FFFFFFFF"/>
        <bgColor indexed="64"/>
      </patternFill>
    </fill>
    <fill>
      <patternFill patternType="solid">
        <fgColor rgb="FFD8E4BC"/>
        <bgColor indexed="64"/>
      </patternFill>
    </fill>
    <fill>
      <patternFill patternType="solid">
        <fgColor theme="0" tint="-4.9989318521683403E-2"/>
        <bgColor indexed="64"/>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345D85"/>
        <bgColor indexed="64"/>
      </patternFill>
    </fill>
    <fill>
      <patternFill patternType="solid">
        <fgColor rgb="FFC1CDDA"/>
        <bgColor indexed="64"/>
      </patternFill>
    </fill>
    <fill>
      <patternFill patternType="solid">
        <fgColor rgb="FF92D05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00B050"/>
        <bgColor indexed="64"/>
      </patternFill>
    </fill>
    <fill>
      <patternFill patternType="solid">
        <fgColor rgb="FF0070C0"/>
        <bgColor indexed="64"/>
      </patternFill>
    </fill>
    <fill>
      <patternFill patternType="solid">
        <fgColor theme="0"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diagonalDown="1">
      <left style="thin">
        <color indexed="64"/>
      </left>
      <right style="thin">
        <color indexed="64"/>
      </right>
      <top style="thin">
        <color indexed="64"/>
      </top>
      <bottom style="thin">
        <color indexed="64"/>
      </bottom>
      <diagonal style="thin">
        <color auto="1"/>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12">
    <xf numFmtId="0" fontId="0" fillId="0" borderId="0"/>
    <xf numFmtId="0" fontId="3" fillId="0" borderId="0"/>
    <xf numFmtId="0" fontId="7" fillId="0" borderId="0"/>
    <xf numFmtId="0" fontId="8" fillId="0" borderId="0" applyNumberFormat="0" applyFill="0" applyBorder="0" applyAlignment="0" applyProtection="0"/>
    <xf numFmtId="0" fontId="3" fillId="0" borderId="0"/>
    <xf numFmtId="164" fontId="3" fillId="0" borderId="0" applyFont="0" applyFill="0" applyBorder="0" applyAlignment="0" applyProtection="0"/>
    <xf numFmtId="164" fontId="20" fillId="0" borderId="0" applyFont="0" applyFill="0" applyBorder="0" applyAlignment="0" applyProtection="0"/>
    <xf numFmtId="0" fontId="24" fillId="8" borderId="0" applyNumberFormat="0" applyBorder="0" applyAlignment="0" applyProtection="0"/>
    <xf numFmtId="9" fontId="3" fillId="0" borderId="0" applyFont="0" applyFill="0" applyBorder="0" applyAlignment="0" applyProtection="0"/>
    <xf numFmtId="164" fontId="3" fillId="0" borderId="0" applyFont="0" applyFill="0" applyBorder="0" applyAlignment="0" applyProtection="0"/>
    <xf numFmtId="0" fontId="1" fillId="0" borderId="0"/>
    <xf numFmtId="0" fontId="40" fillId="0" borderId="0"/>
  </cellStyleXfs>
  <cellXfs count="345">
    <xf numFmtId="0" fontId="0" fillId="0" borderId="0" xfId="0"/>
    <xf numFmtId="0" fontId="0" fillId="0" borderId="1" xfId="0" applyBorder="1"/>
    <xf numFmtId="0" fontId="6" fillId="2" borderId="18" xfId="0" applyFont="1" applyFill="1" applyBorder="1" applyAlignment="1">
      <alignment horizontal="center" vertical="center" wrapText="1"/>
    </xf>
    <xf numFmtId="0" fontId="10" fillId="0" borderId="18" xfId="0" applyFont="1" applyBorder="1" applyAlignment="1">
      <alignment horizontal="center" vertical="center" wrapText="1"/>
    </xf>
    <xf numFmtId="0" fontId="12" fillId="0" borderId="18" xfId="0" applyFont="1" applyBorder="1" applyAlignment="1">
      <alignment horizontal="left" vertical="center" wrapText="1" indent="2"/>
    </xf>
    <xf numFmtId="0" fontId="11" fillId="0" borderId="18" xfId="0" applyFont="1" applyBorder="1" applyAlignment="1">
      <alignment horizontal="center" vertical="center" wrapText="1"/>
    </xf>
    <xf numFmtId="0" fontId="11" fillId="0" borderId="18" xfId="0" applyFont="1" applyBorder="1" applyAlignment="1">
      <alignment vertical="center" wrapText="1"/>
    </xf>
    <xf numFmtId="0" fontId="5" fillId="0" borderId="7" xfId="0" applyFont="1" applyBorder="1" applyAlignment="1">
      <alignment vertical="center" wrapText="1"/>
    </xf>
    <xf numFmtId="0" fontId="7" fillId="0" borderId="0" xfId="2"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wrapText="1"/>
    </xf>
    <xf numFmtId="0" fontId="5" fillId="0" borderId="1" xfId="0" applyFont="1" applyBorder="1" applyAlignment="1">
      <alignment horizontal="center" vertical="center" wrapText="1"/>
    </xf>
    <xf numFmtId="0" fontId="5" fillId="0" borderId="4" xfId="2"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5" fillId="0" borderId="7" xfId="0" applyFont="1" applyBorder="1" applyAlignment="1">
      <alignment horizontal="center" vertical="center" wrapText="1"/>
    </xf>
    <xf numFmtId="167" fontId="5"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7" fontId="3"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5" fillId="0" borderId="1" xfId="0" applyFont="1" applyBorder="1" applyAlignment="1">
      <alignment horizontal="center"/>
    </xf>
    <xf numFmtId="0" fontId="18" fillId="2" borderId="1" xfId="0" applyFont="1" applyFill="1" applyBorder="1" applyAlignment="1">
      <alignment horizontal="center"/>
    </xf>
    <xf numFmtId="0" fontId="14" fillId="0" borderId="18" xfId="0" applyFont="1" applyBorder="1" applyAlignment="1">
      <alignment horizontal="center" vertical="center" wrapText="1"/>
    </xf>
    <xf numFmtId="0" fontId="0" fillId="0" borderId="0" xfId="0" applyAlignment="1">
      <alignment horizontal="center" vertical="center"/>
    </xf>
    <xf numFmtId="0" fontId="22" fillId="0" borderId="1" xfId="0" applyFont="1" applyBorder="1" applyAlignment="1">
      <alignment horizontal="center" vertical="center" wrapText="1"/>
    </xf>
    <xf numFmtId="169" fontId="23" fillId="0" borderId="1" xfId="0" applyNumberFormat="1" applyFont="1" applyBorder="1" applyAlignment="1">
      <alignment horizontal="left" vertical="center" shrinkToFit="1"/>
    </xf>
    <xf numFmtId="0" fontId="3" fillId="0" borderId="1" xfId="0" applyFont="1" applyBorder="1" applyAlignment="1">
      <alignment vertical="center" wrapText="1"/>
    </xf>
    <xf numFmtId="0" fontId="5" fillId="0" borderId="1" xfId="0" applyFont="1" applyBorder="1" applyAlignment="1">
      <alignment vertical="top" wrapText="1"/>
    </xf>
    <xf numFmtId="0" fontId="16" fillId="0" borderId="1" xfId="0" applyFont="1" applyBorder="1" applyAlignment="1">
      <alignment horizontal="left" wrapText="1"/>
    </xf>
    <xf numFmtId="0" fontId="5" fillId="0" borderId="1" xfId="0" applyFont="1" applyBorder="1" applyAlignment="1">
      <alignment horizontal="center" vertical="top" wrapText="1"/>
    </xf>
    <xf numFmtId="1" fontId="15" fillId="0" borderId="1" xfId="0" applyNumberFormat="1" applyFont="1" applyBorder="1" applyAlignment="1">
      <alignment horizontal="center" vertical="top" shrinkToFit="1"/>
    </xf>
    <xf numFmtId="1" fontId="15" fillId="0" borderId="1" xfId="0" applyNumberFormat="1" applyFont="1" applyBorder="1" applyAlignment="1">
      <alignment horizontal="center" vertical="center" shrinkToFit="1"/>
    </xf>
    <xf numFmtId="4" fontId="2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horizontal="righ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3" fillId="0" borderId="25" xfId="0" applyFont="1" applyBorder="1" applyAlignment="1">
      <alignment horizontal="left" vertical="top" wrapText="1"/>
    </xf>
    <xf numFmtId="0" fontId="3" fillId="0" borderId="25" xfId="0" applyFont="1" applyBorder="1" applyAlignment="1">
      <alignment vertical="top" wrapText="1"/>
    </xf>
    <xf numFmtId="169" fontId="23" fillId="0" borderId="25" xfId="0" applyNumberFormat="1" applyFont="1" applyBorder="1" applyAlignment="1">
      <alignment horizontal="left" vertical="top" shrinkToFit="1"/>
    </xf>
    <xf numFmtId="0" fontId="5" fillId="0" borderId="25" xfId="0" applyFont="1" applyBorder="1" applyAlignment="1">
      <alignment vertical="top" wrapText="1"/>
    </xf>
    <xf numFmtId="0" fontId="7" fillId="0" borderId="9" xfId="2" applyBorder="1" applyAlignment="1">
      <alignment wrapText="1"/>
    </xf>
    <xf numFmtId="0" fontId="7" fillId="0" borderId="0" xfId="2" applyAlignment="1">
      <alignment horizontal="center" wrapText="1"/>
    </xf>
    <xf numFmtId="0" fontId="7" fillId="0" borderId="0" xfId="2" applyAlignment="1">
      <alignment wrapText="1"/>
    </xf>
    <xf numFmtId="0" fontId="5" fillId="2" borderId="1" xfId="2" applyFont="1" applyFill="1" applyBorder="1" applyAlignment="1">
      <alignment horizontal="center" vertical="center" wrapText="1"/>
    </xf>
    <xf numFmtId="168" fontId="17" fillId="2" borderId="1" xfId="0" applyNumberFormat="1" applyFont="1" applyFill="1" applyBorder="1" applyAlignment="1">
      <alignment horizontal="center" wrapText="1"/>
    </xf>
    <xf numFmtId="165" fontId="3" fillId="0" borderId="1" xfId="2" applyNumberFormat="1" applyFont="1" applyBorder="1" applyAlignment="1">
      <alignment horizontal="center" vertical="center" wrapText="1"/>
    </xf>
    <xf numFmtId="170" fontId="3" fillId="0" borderId="1" xfId="2" applyNumberFormat="1" applyFont="1" applyBorder="1" applyAlignment="1">
      <alignment horizontal="center" vertical="center" wrapText="1"/>
    </xf>
    <xf numFmtId="171" fontId="3" fillId="0" borderId="1" xfId="2" applyNumberFormat="1" applyFont="1" applyBorder="1" applyAlignment="1">
      <alignment horizontal="center" vertical="center" wrapText="1"/>
    </xf>
    <xf numFmtId="172" fontId="9" fillId="0" borderId="1" xfId="0" applyNumberFormat="1" applyFont="1" applyBorder="1" applyAlignment="1">
      <alignment horizontal="center" vertical="center" wrapText="1"/>
    </xf>
    <xf numFmtId="172" fontId="3" fillId="0" borderId="1" xfId="2" applyNumberFormat="1" applyFont="1" applyBorder="1" applyAlignment="1">
      <alignment vertical="center" wrapText="1"/>
    </xf>
    <xf numFmtId="172" fontId="5" fillId="0" borderId="1" xfId="2" applyNumberFormat="1" applyFont="1" applyBorder="1" applyAlignment="1">
      <alignment vertical="center" wrapText="1"/>
    </xf>
    <xf numFmtId="0" fontId="5" fillId="2" borderId="2" xfId="2" applyFont="1" applyFill="1" applyBorder="1" applyAlignment="1">
      <alignment horizontal="center" vertical="center" wrapText="1"/>
    </xf>
    <xf numFmtId="0" fontId="0" fillId="0" borderId="0" xfId="0" applyAlignment="1">
      <alignment wrapText="1"/>
    </xf>
    <xf numFmtId="0" fontId="23" fillId="5" borderId="1" xfId="0" applyFont="1" applyFill="1" applyBorder="1" applyAlignment="1">
      <alignment vertical="center" wrapText="1"/>
    </xf>
    <xf numFmtId="0" fontId="15" fillId="3" borderId="10" xfId="0" applyFont="1" applyFill="1" applyBorder="1" applyAlignment="1">
      <alignment horizontal="center" vertical="center" wrapText="1"/>
    </xf>
    <xf numFmtId="0" fontId="22" fillId="0" borderId="1" xfId="0" applyFont="1" applyBorder="1" applyAlignment="1">
      <alignment vertical="center" wrapText="1"/>
    </xf>
    <xf numFmtId="0" fontId="15" fillId="4" borderId="1" xfId="0" applyFont="1" applyFill="1" applyBorder="1" applyAlignment="1">
      <alignment vertical="center" wrapText="1"/>
    </xf>
    <xf numFmtId="0" fontId="15" fillId="4" borderId="13" xfId="0" applyFont="1" applyFill="1" applyBorder="1" applyAlignment="1">
      <alignment vertical="center" wrapText="1"/>
    </xf>
    <xf numFmtId="0" fontId="15" fillId="3" borderId="20" xfId="0" applyFont="1" applyFill="1" applyBorder="1" applyAlignment="1">
      <alignment horizontal="center" vertical="center" wrapText="1"/>
    </xf>
    <xf numFmtId="173" fontId="15" fillId="4" borderId="1" xfId="0" applyNumberFormat="1" applyFont="1" applyFill="1" applyBorder="1" applyAlignment="1">
      <alignment horizontal="center" vertical="center" wrapText="1"/>
    </xf>
    <xf numFmtId="174" fontId="23" fillId="6" borderId="1" xfId="6" applyNumberFormat="1" applyFont="1" applyFill="1" applyBorder="1" applyAlignment="1">
      <alignment horizontal="right" vertical="center" wrapText="1"/>
    </xf>
    <xf numFmtId="175" fontId="23" fillId="6" borderId="1" xfId="6" applyNumberFormat="1" applyFont="1" applyFill="1" applyBorder="1" applyAlignment="1">
      <alignment horizontal="right" vertical="center" wrapText="1"/>
    </xf>
    <xf numFmtId="176" fontId="23" fillId="6" borderId="1" xfId="6" applyNumberFormat="1" applyFont="1" applyFill="1" applyBorder="1" applyAlignment="1">
      <alignment horizontal="right" vertical="center" wrapText="1"/>
    </xf>
    <xf numFmtId="177" fontId="23" fillId="6" borderId="1" xfId="6" applyNumberFormat="1" applyFont="1" applyFill="1" applyBorder="1" applyAlignment="1">
      <alignment horizontal="right" vertical="center" wrapText="1"/>
    </xf>
    <xf numFmtId="178" fontId="23" fillId="6" borderId="1" xfId="6" applyNumberFormat="1" applyFont="1" applyFill="1" applyBorder="1" applyAlignment="1">
      <alignment horizontal="right" vertical="center" wrapText="1"/>
    </xf>
    <xf numFmtId="0" fontId="16" fillId="0" borderId="0" xfId="0" applyFont="1" applyAlignment="1">
      <alignment wrapText="1"/>
    </xf>
    <xf numFmtId="0" fontId="22" fillId="0" borderId="0" xfId="0" applyFont="1" applyAlignment="1">
      <alignment wrapText="1"/>
    </xf>
    <xf numFmtId="0" fontId="22" fillId="0" borderId="1" xfId="0" applyFont="1" applyBorder="1" applyAlignment="1">
      <alignment wrapText="1"/>
    </xf>
    <xf numFmtId="172" fontId="3" fillId="0" borderId="1" xfId="0" applyNumberFormat="1" applyFont="1" applyBorder="1" applyAlignment="1">
      <alignment horizontal="center" vertical="center" wrapText="1"/>
    </xf>
    <xf numFmtId="168" fontId="5" fillId="2" borderId="15" xfId="0" applyNumberFormat="1" applyFont="1" applyFill="1" applyBorder="1" applyAlignment="1">
      <alignment horizontal="center" vertical="center" wrapText="1"/>
    </xf>
    <xf numFmtId="0" fontId="0" fillId="0" borderId="0" xfId="0" applyAlignment="1">
      <alignment vertical="center"/>
    </xf>
    <xf numFmtId="172" fontId="0" fillId="0" borderId="1" xfId="0" applyNumberFormat="1" applyBorder="1"/>
    <xf numFmtId="0" fontId="19" fillId="0" borderId="0" xfId="0" applyFont="1" applyAlignment="1">
      <alignment vertical="center" wrapText="1"/>
    </xf>
    <xf numFmtId="0" fontId="19" fillId="0" borderId="7" xfId="0" applyFont="1" applyBorder="1" applyAlignment="1">
      <alignment vertical="center" wrapText="1"/>
    </xf>
    <xf numFmtId="0" fontId="5" fillId="7" borderId="1" xfId="0" applyFont="1" applyFill="1" applyBorder="1" applyAlignment="1">
      <alignment horizontal="center" vertical="center" wrapText="1"/>
    </xf>
    <xf numFmtId="165" fontId="3" fillId="0" borderId="1" xfId="0" applyNumberFormat="1" applyFont="1" applyBorder="1" applyAlignment="1">
      <alignment horizontal="right" vertical="center" wrapText="1"/>
    </xf>
    <xf numFmtId="9" fontId="3" fillId="0" borderId="1" xfId="0" applyNumberFormat="1" applyFont="1" applyBorder="1" applyAlignment="1">
      <alignment horizontal="right" vertical="center" wrapText="1"/>
    </xf>
    <xf numFmtId="165" fontId="5" fillId="0" borderId="1" xfId="0" applyNumberFormat="1" applyFont="1" applyBorder="1" applyAlignment="1">
      <alignment horizontal="right" vertical="center" wrapText="1"/>
    </xf>
    <xf numFmtId="166" fontId="3" fillId="0" borderId="1" xfId="0" applyNumberFormat="1" applyFont="1" applyBorder="1" applyAlignment="1">
      <alignment horizontal="right" vertical="center" wrapText="1"/>
    </xf>
    <xf numFmtId="166" fontId="5" fillId="0" borderId="1" xfId="0" applyNumberFormat="1" applyFont="1" applyBorder="1" applyAlignment="1">
      <alignment horizontal="right" vertical="center" wrapText="1"/>
    </xf>
    <xf numFmtId="0" fontId="3" fillId="0" borderId="1" xfId="0" applyFont="1" applyBorder="1" applyAlignment="1">
      <alignment horizontal="left" wrapText="1"/>
    </xf>
    <xf numFmtId="167" fontId="3" fillId="0" borderId="1" xfId="0" applyNumberFormat="1" applyFont="1" applyBorder="1" applyAlignment="1">
      <alignment horizontal="right" vertical="center" wrapText="1"/>
    </xf>
    <xf numFmtId="167" fontId="5" fillId="0" borderId="1" xfId="0" applyNumberFormat="1" applyFont="1" applyBorder="1" applyAlignment="1">
      <alignment horizontal="right" vertical="center" wrapText="1"/>
    </xf>
    <xf numFmtId="0" fontId="22" fillId="0" borderId="0" xfId="0" applyFont="1" applyAlignment="1">
      <alignment vertical="center" wrapText="1"/>
    </xf>
    <xf numFmtId="0" fontId="22" fillId="0" borderId="0" xfId="0" applyFont="1"/>
    <xf numFmtId="0" fontId="22" fillId="0" borderId="0" xfId="0" applyFont="1" applyAlignment="1">
      <alignment horizontal="center" vertical="center"/>
    </xf>
    <xf numFmtId="0" fontId="22" fillId="0" borderId="1" xfId="0" applyFont="1" applyBorder="1" applyAlignment="1">
      <alignment horizontal="center" vertical="center"/>
    </xf>
    <xf numFmtId="0" fontId="3" fillId="0" borderId="1" xfId="1" applyBorder="1" applyAlignment="1">
      <alignment horizontal="center" vertical="center" wrapText="1"/>
    </xf>
    <xf numFmtId="0" fontId="3" fillId="0" borderId="1" xfId="1" quotePrefix="1" applyBorder="1" applyAlignment="1">
      <alignment horizontal="center" vertical="center" wrapText="1"/>
    </xf>
    <xf numFmtId="172" fontId="21" fillId="0" borderId="1" xfId="0" applyNumberFormat="1" applyFont="1" applyBorder="1"/>
    <xf numFmtId="0" fontId="16" fillId="7" borderId="0" xfId="0" applyFont="1" applyFill="1"/>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8" fillId="2" borderId="12" xfId="0" applyFont="1" applyFill="1" applyBorder="1" applyAlignment="1">
      <alignment horizontal="left" vertical="center" wrapText="1" indent="2"/>
    </xf>
    <xf numFmtId="179" fontId="2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170" fontId="22" fillId="0" borderId="1" xfId="0" applyNumberFormat="1" applyFont="1" applyBorder="1" applyAlignment="1">
      <alignment horizontal="center" vertical="center" wrapText="1"/>
    </xf>
    <xf numFmtId="0" fontId="15" fillId="0" borderId="24"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 xfId="0" applyFont="1" applyBorder="1" applyAlignment="1">
      <alignment vertical="center" wrapText="1"/>
    </xf>
    <xf numFmtId="178" fontId="22" fillId="0" borderId="1" xfId="0" applyNumberFormat="1" applyFont="1" applyBorder="1" applyAlignment="1">
      <alignment horizontal="center" vertical="center" wrapText="1"/>
    </xf>
    <xf numFmtId="172" fontId="16" fillId="0" borderId="1" xfId="0" applyNumberFormat="1" applyFont="1" applyBorder="1"/>
    <xf numFmtId="0" fontId="16" fillId="0" borderId="0" xfId="0" applyFont="1"/>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vertical="center" wrapText="1"/>
    </xf>
    <xf numFmtId="0" fontId="3" fillId="0" borderId="7" xfId="0" applyFont="1" applyBorder="1" applyAlignment="1">
      <alignment vertical="center" wrapText="1"/>
    </xf>
    <xf numFmtId="0" fontId="4" fillId="0" borderId="1" xfId="2" applyFont="1" applyBorder="1" applyAlignment="1">
      <alignment vertical="center" wrapText="1"/>
    </xf>
    <xf numFmtId="0" fontId="3" fillId="0" borderId="1" xfId="2" applyFont="1" applyBorder="1" applyAlignment="1">
      <alignment vertical="center" wrapText="1"/>
    </xf>
    <xf numFmtId="0" fontId="3" fillId="0" borderId="1" xfId="0" applyFont="1" applyBorder="1" applyAlignment="1">
      <alignment wrapText="1"/>
    </xf>
    <xf numFmtId="0" fontId="5" fillId="7" borderId="9" xfId="2" applyFont="1" applyFill="1" applyBorder="1" applyAlignment="1">
      <alignment wrapText="1"/>
    </xf>
    <xf numFmtId="175" fontId="23" fillId="0" borderId="1" xfId="6" applyNumberFormat="1" applyFont="1" applyFill="1" applyBorder="1" applyAlignment="1">
      <alignment horizontal="right" vertical="center" wrapText="1"/>
    </xf>
    <xf numFmtId="172" fontId="3" fillId="2" borderId="1" xfId="0" applyNumberFormat="1" applyFont="1" applyFill="1" applyBorder="1" applyAlignment="1" applyProtection="1">
      <alignment horizontal="center" vertical="center" wrapText="1"/>
      <protection locked="0"/>
    </xf>
    <xf numFmtId="0" fontId="22" fillId="0" borderId="0" xfId="0" applyFont="1" applyAlignment="1" applyProtection="1">
      <alignment wrapText="1"/>
      <protection locked="0"/>
    </xf>
    <xf numFmtId="0" fontId="0" fillId="0" borderId="0" xfId="0" applyProtection="1">
      <protection locked="0"/>
    </xf>
    <xf numFmtId="0" fontId="22" fillId="0" borderId="1" xfId="0" applyFont="1" applyBorder="1" applyAlignment="1" applyProtection="1">
      <alignment wrapText="1"/>
      <protection locked="0"/>
    </xf>
    <xf numFmtId="0" fontId="16" fillId="0" borderId="0" xfId="0" applyFont="1" applyAlignment="1" applyProtection="1">
      <alignment wrapText="1"/>
      <protection locked="0"/>
    </xf>
    <xf numFmtId="172" fontId="16" fillId="0" borderId="0" xfId="0" applyNumberFormat="1" applyFont="1"/>
    <xf numFmtId="0" fontId="30" fillId="11" borderId="29" xfId="0" applyFont="1" applyFill="1" applyBorder="1" applyAlignment="1">
      <alignment horizontal="center" vertical="center" wrapText="1"/>
    </xf>
    <xf numFmtId="0" fontId="23" fillId="0" borderId="30" xfId="0" applyFont="1" applyBorder="1" applyAlignment="1">
      <alignment horizontal="left" vertical="center" wrapText="1"/>
    </xf>
    <xf numFmtId="0" fontId="15" fillId="12" borderId="30" xfId="0" applyFont="1" applyFill="1" applyBorder="1" applyAlignment="1">
      <alignment horizontal="left" vertical="center" wrapText="1"/>
    </xf>
    <xf numFmtId="0" fontId="15" fillId="12" borderId="26" xfId="0" applyFont="1" applyFill="1" applyBorder="1" applyAlignment="1">
      <alignment horizontal="left" vertical="center" wrapText="1"/>
    </xf>
    <xf numFmtId="0" fontId="23" fillId="0" borderId="26" xfId="0" applyFont="1" applyBorder="1" applyAlignment="1">
      <alignment horizontal="center" vertical="center" wrapText="1"/>
    </xf>
    <xf numFmtId="0" fontId="3" fillId="12" borderId="26" xfId="0" applyFont="1" applyFill="1" applyBorder="1" applyAlignment="1">
      <alignment horizontal="left" vertical="center" wrapText="1"/>
    </xf>
    <xf numFmtId="0" fontId="23" fillId="12" borderId="26" xfId="0" applyFont="1" applyFill="1" applyBorder="1" applyAlignment="1">
      <alignment horizontal="center" vertical="center" wrapText="1"/>
    </xf>
    <xf numFmtId="0" fontId="23" fillId="0" borderId="27" xfId="0" applyFont="1" applyBorder="1" applyAlignment="1">
      <alignment horizontal="center" vertical="center" wrapText="1"/>
    </xf>
    <xf numFmtId="0" fontId="23" fillId="0" borderId="28" xfId="0" applyFont="1" applyBorder="1" applyAlignment="1">
      <alignment horizontal="center" vertical="center" wrapText="1"/>
    </xf>
    <xf numFmtId="0" fontId="15" fillId="12" borderId="26" xfId="0" applyFont="1" applyFill="1" applyBorder="1" applyAlignment="1">
      <alignment horizontal="center" vertical="center" wrapText="1"/>
    </xf>
    <xf numFmtId="0" fontId="23" fillId="0" borderId="34" xfId="0" applyFont="1" applyBorder="1" applyAlignment="1">
      <alignment horizontal="left" vertical="center" wrapText="1"/>
    </xf>
    <xf numFmtId="180" fontId="22" fillId="0" borderId="1" xfId="0" applyNumberFormat="1" applyFont="1" applyBorder="1" applyAlignment="1">
      <alignment vertical="center"/>
    </xf>
    <xf numFmtId="167" fontId="22" fillId="0" borderId="1" xfId="0" applyNumberFormat="1" applyFont="1" applyBorder="1" applyAlignment="1">
      <alignment vertical="center"/>
    </xf>
    <xf numFmtId="172" fontId="5" fillId="0" borderId="1" xfId="0" applyNumberFormat="1" applyFont="1" applyBorder="1" applyAlignment="1">
      <alignment horizontal="center" vertical="center" wrapText="1"/>
    </xf>
    <xf numFmtId="0" fontId="32" fillId="0" borderId="0" xfId="0" applyFont="1"/>
    <xf numFmtId="0" fontId="23" fillId="0" borderId="6" xfId="0" applyFont="1" applyBorder="1" applyAlignment="1">
      <alignment horizontal="center" vertical="center" wrapText="1"/>
    </xf>
    <xf numFmtId="0" fontId="23" fillId="0" borderId="5" xfId="0" applyFont="1" applyBorder="1" applyAlignment="1">
      <alignment vertical="center" wrapText="1"/>
    </xf>
    <xf numFmtId="178" fontId="22" fillId="0" borderId="0" xfId="0" applyNumberFormat="1" applyFont="1" applyAlignment="1">
      <alignment horizontal="center" vertical="center" wrapText="1"/>
    </xf>
    <xf numFmtId="0" fontId="23" fillId="0" borderId="0" xfId="0" applyFont="1" applyAlignment="1">
      <alignment horizontal="center" vertical="center" wrapText="1"/>
    </xf>
    <xf numFmtId="172" fontId="3" fillId="0" borderId="0" xfId="2" applyNumberFormat="1" applyFont="1" applyAlignment="1">
      <alignment vertical="center" wrapText="1"/>
    </xf>
    <xf numFmtId="0" fontId="19" fillId="2" borderId="1" xfId="0" applyFont="1" applyFill="1" applyBorder="1" applyAlignment="1">
      <alignment horizontal="center" vertical="center"/>
    </xf>
    <xf numFmtId="0" fontId="19" fillId="2" borderId="13" xfId="0" applyFont="1" applyFill="1" applyBorder="1" applyAlignment="1">
      <alignment horizontal="center" vertical="center"/>
    </xf>
    <xf numFmtId="180" fontId="3" fillId="0" borderId="1" xfId="2" applyNumberFormat="1" applyFont="1" applyBorder="1" applyAlignment="1">
      <alignment vertical="center" wrapText="1"/>
    </xf>
    <xf numFmtId="181" fontId="4" fillId="0" borderId="1" xfId="0" applyNumberFormat="1" applyFont="1" applyBorder="1" applyAlignment="1">
      <alignment vertical="center" wrapText="1"/>
    </xf>
    <xf numFmtId="0" fontId="5" fillId="7" borderId="9" xfId="2" applyFont="1" applyFill="1" applyBorder="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14" xfId="2" applyFont="1" applyBorder="1" applyAlignment="1">
      <alignment horizontal="center" vertical="center" wrapText="1"/>
    </xf>
    <xf numFmtId="0" fontId="5" fillId="0" borderId="14" xfId="2" applyFont="1" applyBorder="1" applyAlignment="1">
      <alignment vertical="center" wrapText="1"/>
    </xf>
    <xf numFmtId="172" fontId="5" fillId="0" borderId="0" xfId="2" applyNumberFormat="1" applyFont="1" applyAlignment="1">
      <alignment wrapText="1"/>
    </xf>
    <xf numFmtId="0" fontId="2" fillId="0" borderId="18" xfId="0" applyFont="1" applyBorder="1" applyAlignment="1">
      <alignment vertical="center" wrapText="1"/>
    </xf>
    <xf numFmtId="0" fontId="10" fillId="0" borderId="18" xfId="0" applyFont="1" applyBorder="1" applyAlignment="1">
      <alignment vertical="center" wrapText="1"/>
    </xf>
    <xf numFmtId="0" fontId="12" fillId="0" borderId="22" xfId="0" applyFont="1" applyBorder="1" applyAlignment="1">
      <alignment vertical="center" wrapText="1"/>
    </xf>
    <xf numFmtId="0" fontId="12" fillId="0" borderId="23" xfId="0" applyFont="1" applyBorder="1" applyAlignment="1">
      <alignment vertical="center" wrapText="1"/>
    </xf>
    <xf numFmtId="179" fontId="11" fillId="0" borderId="18" xfId="0" applyNumberFormat="1" applyFont="1" applyBorder="1" applyAlignment="1">
      <alignment horizontal="center" vertical="center" wrapText="1"/>
    </xf>
    <xf numFmtId="181" fontId="11" fillId="0" borderId="18" xfId="0" applyNumberFormat="1" applyFont="1" applyBorder="1" applyAlignment="1">
      <alignment horizontal="center" vertical="center" wrapText="1"/>
    </xf>
    <xf numFmtId="180" fontId="11" fillId="0" borderId="18" xfId="0" applyNumberFormat="1" applyFont="1" applyBorder="1" applyAlignment="1">
      <alignment horizontal="center" vertical="center" wrapText="1"/>
    </xf>
    <xf numFmtId="0" fontId="34" fillId="0" borderId="0" xfId="0" applyFont="1"/>
    <xf numFmtId="0" fontId="22" fillId="0" borderId="5" xfId="0" applyFont="1" applyBorder="1" applyAlignment="1">
      <alignment vertical="center" wrapText="1"/>
    </xf>
    <xf numFmtId="179" fontId="22" fillId="0" borderId="0" xfId="0" applyNumberFormat="1" applyFont="1" applyAlignment="1">
      <alignment horizontal="center" vertical="center" wrapText="1"/>
    </xf>
    <xf numFmtId="172" fontId="5" fillId="13" borderId="0" xfId="2" applyNumberFormat="1" applyFont="1" applyFill="1" applyAlignment="1">
      <alignment wrapText="1"/>
    </xf>
    <xf numFmtId="0" fontId="22" fillId="0" borderId="0" xfId="0" applyFont="1" applyProtection="1">
      <protection locked="0"/>
    </xf>
    <xf numFmtId="172" fontId="3" fillId="0" borderId="0" xfId="2" applyNumberFormat="1" applyFont="1" applyAlignment="1" applyProtection="1">
      <alignment vertical="center" wrapText="1"/>
      <protection locked="0"/>
    </xf>
    <xf numFmtId="168" fontId="17" fillId="2" borderId="1" xfId="0" applyNumberFormat="1" applyFont="1" applyFill="1" applyBorder="1" applyAlignment="1">
      <alignment horizontal="center" vertical="center" wrapText="1"/>
    </xf>
    <xf numFmtId="172" fontId="9" fillId="2" borderId="1" xfId="0" applyNumberFormat="1" applyFont="1" applyFill="1" applyBorder="1" applyAlignment="1" applyProtection="1">
      <alignment horizontal="center" vertical="center" wrapText="1"/>
      <protection locked="0"/>
    </xf>
    <xf numFmtId="169" fontId="3" fillId="0" borderId="2" xfId="0" applyNumberFormat="1" applyFont="1" applyBorder="1" applyAlignment="1">
      <alignment horizontal="center" vertical="center" wrapText="1"/>
    </xf>
    <xf numFmtId="169" fontId="3" fillId="0" borderId="1" xfId="0" applyNumberFormat="1" applyFont="1" applyBorder="1" applyAlignment="1">
      <alignment horizontal="center" vertical="center" wrapText="1"/>
    </xf>
    <xf numFmtId="0" fontId="21" fillId="0" borderId="0" xfId="0" applyFont="1" applyAlignment="1">
      <alignment horizontal="right"/>
    </xf>
    <xf numFmtId="178" fontId="15" fillId="4"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174" fontId="23" fillId="0" borderId="1" xfId="6" applyNumberFormat="1" applyFont="1" applyFill="1" applyBorder="1" applyAlignment="1">
      <alignment horizontal="right" vertical="center" wrapText="1"/>
    </xf>
    <xf numFmtId="0" fontId="16" fillId="0" borderId="1" xfId="0" applyFont="1" applyBorder="1" applyAlignment="1">
      <alignment vertical="center" wrapText="1"/>
    </xf>
    <xf numFmtId="0" fontId="16" fillId="0" borderId="1" xfId="0" applyFont="1" applyBorder="1" applyAlignment="1">
      <alignment vertical="center"/>
    </xf>
    <xf numFmtId="10" fontId="16" fillId="0" borderId="1" xfId="0" applyNumberFormat="1" applyFont="1" applyBorder="1" applyAlignment="1">
      <alignment horizontal="center" vertical="center"/>
    </xf>
    <xf numFmtId="9" fontId="16" fillId="14" borderId="1" xfId="0" applyNumberFormat="1" applyFont="1" applyFill="1" applyBorder="1" applyAlignment="1">
      <alignment horizontal="center" vertical="center"/>
    </xf>
    <xf numFmtId="9" fontId="16" fillId="14" borderId="1" xfId="0" quotePrefix="1" applyNumberFormat="1" applyFont="1" applyFill="1" applyBorder="1" applyAlignment="1">
      <alignment vertical="center" wrapText="1"/>
    </xf>
    <xf numFmtId="9" fontId="16" fillId="0" borderId="1" xfId="0" quotePrefix="1" applyNumberFormat="1" applyFont="1" applyBorder="1" applyAlignment="1">
      <alignment vertical="center" wrapText="1"/>
    </xf>
    <xf numFmtId="0" fontId="16" fillId="0" borderId="1" xfId="0" applyFont="1" applyBorder="1" applyAlignment="1">
      <alignment horizontal="left" vertical="center"/>
    </xf>
    <xf numFmtId="0" fontId="22" fillId="0" borderId="1" xfId="0" applyFont="1" applyBorder="1" applyAlignment="1">
      <alignment horizontal="left" vertical="center"/>
    </xf>
    <xf numFmtId="2" fontId="22" fillId="0" borderId="1" xfId="0" applyNumberFormat="1" applyFont="1" applyBorder="1" applyAlignment="1">
      <alignment horizontal="right" vertical="center"/>
    </xf>
    <xf numFmtId="0" fontId="22" fillId="0" borderId="1" xfId="0" applyFont="1" applyBorder="1" applyAlignment="1">
      <alignment horizontal="left" vertical="center" wrapText="1"/>
    </xf>
    <xf numFmtId="2" fontId="22" fillId="0" borderId="1" xfId="0" applyNumberFormat="1" applyFont="1" applyBorder="1" applyAlignment="1">
      <alignment horizontal="right" vertical="center" wrapText="1"/>
    </xf>
    <xf numFmtId="2" fontId="22" fillId="0" borderId="1" xfId="0" quotePrefix="1" applyNumberFormat="1" applyFont="1" applyBorder="1" applyAlignment="1">
      <alignment horizontal="right" vertical="center" wrapText="1"/>
    </xf>
    <xf numFmtId="0" fontId="16" fillId="0" borderId="1" xfId="0" applyFont="1" applyBorder="1" applyAlignment="1">
      <alignment horizontal="left" vertical="center" wrapText="1"/>
    </xf>
    <xf numFmtId="16" fontId="0" fillId="0" borderId="0" xfId="0" applyNumberFormat="1"/>
    <xf numFmtId="182" fontId="15" fillId="4" borderId="1" xfId="0" applyNumberFormat="1" applyFont="1" applyFill="1" applyBorder="1" applyAlignment="1">
      <alignment horizontal="center" vertical="center" wrapText="1"/>
    </xf>
    <xf numFmtId="182" fontId="22" fillId="0" borderId="1" xfId="0" applyNumberFormat="1" applyFont="1" applyBorder="1" applyAlignment="1">
      <alignment horizontal="center" vertical="center" wrapText="1"/>
    </xf>
    <xf numFmtId="0" fontId="7" fillId="0" borderId="0" xfId="2" applyAlignment="1" applyProtection="1">
      <alignment wrapText="1"/>
      <protection locked="0"/>
    </xf>
    <xf numFmtId="168" fontId="17" fillId="0" borderId="15" xfId="0" applyNumberFormat="1" applyFont="1" applyBorder="1" applyAlignment="1">
      <alignment wrapText="1"/>
    </xf>
    <xf numFmtId="168" fontId="17" fillId="0" borderId="17" xfId="0" applyNumberFormat="1" applyFont="1" applyBorder="1" applyAlignment="1">
      <alignment wrapText="1"/>
    </xf>
    <xf numFmtId="168" fontId="17" fillId="0" borderId="1" xfId="0" applyNumberFormat="1" applyFont="1" applyBorder="1" applyAlignment="1">
      <alignment wrapText="1"/>
    </xf>
    <xf numFmtId="168" fontId="17" fillId="0" borderId="17" xfId="0" applyNumberFormat="1" applyFont="1" applyBorder="1" applyAlignment="1" applyProtection="1">
      <alignment wrapText="1"/>
      <protection locked="0"/>
    </xf>
    <xf numFmtId="168" fontId="17" fillId="0" borderId="1" xfId="0" applyNumberFormat="1" applyFont="1" applyBorder="1" applyAlignment="1" applyProtection="1">
      <alignment wrapText="1"/>
      <protection locked="0"/>
    </xf>
    <xf numFmtId="0" fontId="2" fillId="0" borderId="18" xfId="0" applyFont="1" applyBorder="1" applyAlignment="1">
      <alignment horizontal="center" vertical="center" wrapText="1"/>
    </xf>
    <xf numFmtId="0" fontId="2" fillId="0" borderId="1" xfId="0" applyFont="1" applyBorder="1"/>
    <xf numFmtId="9" fontId="16" fillId="0" borderId="1" xfId="0" applyNumberFormat="1" applyFont="1" applyBorder="1" applyAlignment="1">
      <alignment horizontal="center" vertical="center"/>
    </xf>
    <xf numFmtId="0" fontId="22" fillId="0" borderId="0" xfId="2" applyFont="1"/>
    <xf numFmtId="0" fontId="16" fillId="0" borderId="0" xfId="2" applyFont="1" applyAlignment="1">
      <alignment horizontal="center" vertical="center"/>
    </xf>
    <xf numFmtId="0" fontId="0" fillId="0" borderId="0" xfId="0" applyAlignment="1">
      <alignment vertical="justify" wrapText="1"/>
    </xf>
    <xf numFmtId="0" fontId="22" fillId="15" borderId="1" xfId="0" applyFont="1" applyFill="1" applyBorder="1" applyAlignment="1">
      <alignment horizontal="left" vertical="center"/>
    </xf>
    <xf numFmtId="0" fontId="22" fillId="15" borderId="1" xfId="0" applyFont="1" applyFill="1" applyBorder="1" applyAlignment="1">
      <alignment horizontal="left" vertical="center" wrapText="1"/>
    </xf>
    <xf numFmtId="2" fontId="22" fillId="15" borderId="1" xfId="0" applyNumberFormat="1" applyFont="1" applyFill="1" applyBorder="1" applyAlignment="1">
      <alignment horizontal="right" vertical="center" wrapText="1"/>
    </xf>
    <xf numFmtId="2" fontId="22" fillId="15" borderId="1" xfId="0" applyNumberFormat="1" applyFont="1" applyFill="1" applyBorder="1" applyAlignment="1">
      <alignment horizontal="right" vertical="center"/>
    </xf>
    <xf numFmtId="0" fontId="0" fillId="15" borderId="25" xfId="0" applyFill="1" applyBorder="1"/>
    <xf numFmtId="0" fontId="22" fillId="0" borderId="0" xfId="0" applyFont="1" applyAlignment="1">
      <alignment vertical="center"/>
    </xf>
    <xf numFmtId="0" fontId="38" fillId="0" borderId="0" xfId="0" applyFont="1" applyAlignment="1">
      <alignment wrapText="1"/>
    </xf>
    <xf numFmtId="0" fontId="22" fillId="2" borderId="0" xfId="0" applyFont="1" applyFill="1" applyAlignment="1">
      <alignment vertical="center"/>
    </xf>
    <xf numFmtId="0" fontId="0" fillId="2" borderId="0" xfId="0" applyFill="1"/>
    <xf numFmtId="0" fontId="35" fillId="0" borderId="0" xfId="2" applyFont="1" applyAlignment="1">
      <alignment vertical="center" wrapText="1"/>
    </xf>
    <xf numFmtId="0" fontId="0" fillId="0" borderId="0" xfId="0" applyAlignment="1">
      <alignment vertical="center" wrapText="1"/>
    </xf>
    <xf numFmtId="0" fontId="16" fillId="10" borderId="36" xfId="11" applyFont="1" applyFill="1" applyBorder="1" applyAlignment="1">
      <alignment horizontal="center" vertical="center" wrapText="1"/>
    </xf>
    <xf numFmtId="0" fontId="16" fillId="10" borderId="37" xfId="11" applyFont="1" applyFill="1" applyBorder="1" applyAlignment="1">
      <alignment horizontal="center" vertical="center" wrapText="1"/>
    </xf>
    <xf numFmtId="0" fontId="16" fillId="10" borderId="38" xfId="11" applyFont="1" applyFill="1" applyBorder="1" applyAlignment="1">
      <alignment horizontal="center" vertical="center" wrapText="1"/>
    </xf>
    <xf numFmtId="183" fontId="22" fillId="0" borderId="39" xfId="10" applyNumberFormat="1" applyFont="1" applyBorder="1" applyAlignment="1">
      <alignment vertical="center" wrapText="1"/>
    </xf>
    <xf numFmtId="0" fontId="16" fillId="0" borderId="1" xfId="0" applyFont="1" applyBorder="1" applyAlignment="1">
      <alignment horizontal="center" vertical="center" wrapText="1"/>
    </xf>
    <xf numFmtId="0" fontId="25" fillId="0" borderId="0" xfId="0" applyFont="1" applyAlignment="1">
      <alignment horizontal="center" vertical="center" wrapText="1"/>
    </xf>
    <xf numFmtId="0" fontId="27" fillId="0" borderId="0" xfId="0" applyFont="1"/>
    <xf numFmtId="0" fontId="2" fillId="0" borderId="0" xfId="0" applyFont="1"/>
    <xf numFmtId="183" fontId="16" fillId="9" borderId="41" xfId="11" applyNumberFormat="1" applyFont="1" applyFill="1" applyBorder="1" applyAlignment="1">
      <alignment horizontal="center" vertical="center"/>
    </xf>
    <xf numFmtId="0" fontId="26" fillId="0" borderId="0" xfId="0" applyFont="1" applyAlignment="1">
      <alignment wrapText="1"/>
    </xf>
    <xf numFmtId="0" fontId="22" fillId="2" borderId="0" xfId="0" applyFont="1" applyFill="1"/>
    <xf numFmtId="0" fontId="42" fillId="0" borderId="0" xfId="0" applyFont="1" applyAlignment="1">
      <alignment wrapText="1"/>
    </xf>
    <xf numFmtId="0" fontId="44" fillId="0" borderId="0" xfId="0" applyFont="1"/>
    <xf numFmtId="0" fontId="16" fillId="9" borderId="39" xfId="0" applyFont="1" applyFill="1" applyBorder="1" applyAlignment="1">
      <alignment horizontal="center" vertical="center"/>
    </xf>
    <xf numFmtId="0" fontId="16" fillId="9" borderId="40" xfId="0" applyFont="1" applyFill="1" applyBorder="1" applyAlignment="1">
      <alignment horizontal="center" vertical="center" wrapText="1"/>
    </xf>
    <xf numFmtId="0" fontId="16" fillId="9" borderId="41" xfId="0" applyFont="1" applyFill="1" applyBorder="1" applyAlignment="1">
      <alignment horizontal="center" vertical="center" wrapText="1"/>
    </xf>
    <xf numFmtId="0" fontId="22" fillId="0" borderId="42" xfId="0" applyFont="1" applyBorder="1" applyAlignment="1">
      <alignment horizontal="center" vertical="center"/>
    </xf>
    <xf numFmtId="0" fontId="16" fillId="0" borderId="43" xfId="0" applyFont="1" applyBorder="1" applyAlignment="1">
      <alignment horizontal="justify" vertical="top" wrapText="1"/>
    </xf>
    <xf numFmtId="183" fontId="16" fillId="16" borderId="44" xfId="11" applyNumberFormat="1" applyFont="1" applyFill="1" applyBorder="1" applyAlignment="1">
      <alignment horizontal="center" vertical="center"/>
    </xf>
    <xf numFmtId="0" fontId="22" fillId="0" borderId="46" xfId="0" applyFont="1" applyBorder="1" applyAlignment="1">
      <alignment horizontal="center" vertical="center"/>
    </xf>
    <xf numFmtId="0" fontId="16" fillId="0" borderId="47" xfId="0" applyFont="1" applyBorder="1" applyAlignment="1">
      <alignment horizontal="justify" vertical="justify" wrapText="1"/>
    </xf>
    <xf numFmtId="183" fontId="16" fillId="16" borderId="49" xfId="11" applyNumberFormat="1" applyFont="1" applyFill="1" applyBorder="1" applyAlignment="1">
      <alignment horizontal="center" vertical="center"/>
    </xf>
    <xf numFmtId="0" fontId="16" fillId="0" borderId="45" xfId="0" applyFont="1" applyBorder="1" applyAlignment="1">
      <alignment horizontal="center" vertical="center"/>
    </xf>
    <xf numFmtId="0" fontId="16" fillId="0" borderId="46" xfId="0" applyFont="1" applyBorder="1" applyAlignment="1">
      <alignment horizontal="center" vertical="center"/>
    </xf>
    <xf numFmtId="0" fontId="16" fillId="0" borderId="47" xfId="0" applyFont="1" applyBorder="1" applyAlignment="1">
      <alignment horizontal="left" vertical="center" wrapText="1"/>
    </xf>
    <xf numFmtId="0" fontId="22" fillId="0" borderId="47" xfId="0" applyFont="1" applyBorder="1" applyAlignment="1">
      <alignment vertical="center" wrapText="1"/>
    </xf>
    <xf numFmtId="0" fontId="22" fillId="0" borderId="49" xfId="0" applyFont="1" applyBorder="1" applyAlignment="1">
      <alignment vertical="center" wrapText="1"/>
    </xf>
    <xf numFmtId="0" fontId="16" fillId="0" borderId="50" xfId="0" applyFont="1" applyBorder="1" applyAlignment="1">
      <alignment horizontal="center" vertical="center"/>
    </xf>
    <xf numFmtId="0" fontId="16" fillId="0" borderId="17" xfId="0" applyFont="1" applyBorder="1" applyAlignment="1">
      <alignment horizontal="left" vertical="center" wrapText="1"/>
    </xf>
    <xf numFmtId="0" fontId="22" fillId="0" borderId="17" xfId="0" applyFont="1" applyBorder="1" applyAlignment="1">
      <alignment vertical="center" wrapText="1"/>
    </xf>
    <xf numFmtId="0" fontId="22" fillId="0" borderId="51" xfId="0" applyFont="1" applyBorder="1" applyAlignment="1">
      <alignment vertical="center" wrapText="1"/>
    </xf>
    <xf numFmtId="0" fontId="5" fillId="0" borderId="17" xfId="0" applyFont="1" applyBorder="1" applyAlignment="1">
      <alignment horizontal="left" vertical="center" wrapText="1"/>
    </xf>
    <xf numFmtId="0" fontId="3" fillId="0" borderId="17" xfId="0" applyFont="1" applyBorder="1" applyAlignment="1">
      <alignment vertical="center" wrapText="1"/>
    </xf>
    <xf numFmtId="0" fontId="3" fillId="0" borderId="51" xfId="0" applyFont="1" applyBorder="1" applyAlignment="1">
      <alignment vertical="center" wrapText="1"/>
    </xf>
    <xf numFmtId="0" fontId="3" fillId="0" borderId="48" xfId="0" applyFont="1" applyBorder="1" applyAlignment="1">
      <alignment vertical="center" wrapText="1"/>
    </xf>
    <xf numFmtId="0" fontId="3" fillId="0" borderId="48" xfId="0" applyFont="1" applyBorder="1" applyAlignment="1">
      <alignment vertical="center"/>
    </xf>
    <xf numFmtId="0" fontId="3" fillId="0" borderId="48" xfId="0" quotePrefix="1" applyFont="1" applyBorder="1" applyAlignment="1">
      <alignment horizontal="left" vertical="center" wrapText="1"/>
    </xf>
    <xf numFmtId="0" fontId="3" fillId="0" borderId="47" xfId="0" applyFont="1" applyBorder="1" applyAlignment="1">
      <alignment vertical="center" wrapText="1"/>
    </xf>
    <xf numFmtId="0" fontId="3" fillId="0" borderId="49" xfId="0" applyFont="1" applyBorder="1" applyAlignment="1">
      <alignment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45" fillId="0" borderId="0" xfId="0" applyFont="1" applyAlignment="1">
      <alignment vertical="center"/>
    </xf>
    <xf numFmtId="0" fontId="22" fillId="0" borderId="0" xfId="10" applyFont="1" applyAlignment="1">
      <alignment vertical="center"/>
    </xf>
    <xf numFmtId="0" fontId="22" fillId="0" borderId="0" xfId="10" applyFont="1"/>
    <xf numFmtId="0" fontId="26" fillId="0" borderId="0" xfId="10" applyFont="1" applyAlignment="1">
      <alignment wrapText="1"/>
    </xf>
    <xf numFmtId="0" fontId="22" fillId="0" borderId="0" xfId="11" applyFont="1"/>
    <xf numFmtId="0" fontId="22" fillId="2" borderId="0" xfId="10" applyFont="1" applyFill="1" applyAlignment="1">
      <alignment vertical="center"/>
    </xf>
    <xf numFmtId="0" fontId="22" fillId="2" borderId="0" xfId="10" applyFont="1" applyFill="1"/>
    <xf numFmtId="0" fontId="41" fillId="0" borderId="0" xfId="10" applyFont="1" applyAlignment="1">
      <alignment vertical="center"/>
    </xf>
    <xf numFmtId="0" fontId="42" fillId="0" borderId="0" xfId="10" applyFont="1"/>
    <xf numFmtId="0" fontId="16" fillId="0" borderId="0" xfId="11" applyFont="1" applyAlignment="1">
      <alignment vertical="center" wrapText="1"/>
    </xf>
    <xf numFmtId="183" fontId="22" fillId="0" borderId="41" xfId="10" applyNumberFormat="1" applyFont="1" applyBorder="1" applyAlignment="1" applyProtection="1">
      <alignment vertical="center"/>
      <protection locked="0"/>
    </xf>
    <xf numFmtId="0" fontId="16" fillId="10" borderId="20" xfId="11" applyFont="1" applyFill="1" applyBorder="1" applyAlignment="1">
      <alignment horizontal="center" vertical="center" wrapText="1"/>
    </xf>
    <xf numFmtId="183" fontId="22" fillId="0" borderId="18" xfId="10" applyNumberFormat="1" applyFont="1" applyBorder="1" applyAlignment="1" applyProtection="1">
      <alignment vertical="center"/>
      <protection locked="0"/>
    </xf>
    <xf numFmtId="183" fontId="0" fillId="0" borderId="0" xfId="0" applyNumberFormat="1"/>
    <xf numFmtId="0" fontId="27" fillId="0" borderId="7" xfId="0" applyFont="1" applyBorder="1" applyAlignment="1">
      <alignment horizontal="center" vertical="center" wrapText="1"/>
    </xf>
    <xf numFmtId="0" fontId="33" fillId="0" borderId="0" xfId="0" applyFont="1"/>
    <xf numFmtId="0" fontId="27" fillId="0" borderId="0" xfId="0" applyFont="1" applyAlignment="1">
      <alignment horizontal="center" vertical="center" wrapText="1"/>
    </xf>
    <xf numFmtId="0" fontId="5" fillId="0" borderId="7" xfId="0" applyFont="1" applyBorder="1" applyAlignment="1">
      <alignment horizontal="center" vertical="top" wrapText="1"/>
    </xf>
    <xf numFmtId="0" fontId="46" fillId="0" borderId="0" xfId="0" applyFont="1" applyAlignment="1">
      <alignment horizontal="center" vertical="center" wrapText="1"/>
    </xf>
    <xf numFmtId="0" fontId="16" fillId="0" borderId="0" xfId="0" applyFont="1" applyAlignment="1">
      <alignment horizontal="center" vertical="center" wrapText="1"/>
    </xf>
    <xf numFmtId="0" fontId="19" fillId="0" borderId="13" xfId="0" applyFont="1" applyBorder="1" applyAlignment="1">
      <alignment horizontal="center" vertical="top" wrapText="1"/>
    </xf>
    <xf numFmtId="0" fontId="19" fillId="0" borderId="14" xfId="0" applyFont="1" applyBorder="1" applyAlignment="1">
      <alignment horizontal="center" vertical="top" wrapText="1"/>
    </xf>
    <xf numFmtId="0" fontId="19" fillId="0" borderId="52" xfId="0" applyFont="1" applyBorder="1" applyAlignment="1">
      <alignment horizontal="center" vertical="top" wrapText="1"/>
    </xf>
    <xf numFmtId="0" fontId="49" fillId="0" borderId="1" xfId="0" applyFont="1" applyBorder="1" applyAlignment="1">
      <alignment horizontal="left" vertical="center" wrapText="1"/>
    </xf>
    <xf numFmtId="0" fontId="50" fillId="0" borderId="0" xfId="0" applyFont="1"/>
    <xf numFmtId="0" fontId="53" fillId="0" borderId="0" xfId="0" applyFont="1"/>
    <xf numFmtId="0" fontId="49" fillId="0" borderId="0" xfId="0" applyFont="1" applyAlignment="1">
      <alignment vertical="center"/>
    </xf>
    <xf numFmtId="0" fontId="50"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vertical="center" wrapText="1"/>
    </xf>
    <xf numFmtId="181" fontId="11" fillId="0" borderId="0" xfId="0" applyNumberFormat="1" applyFont="1" applyAlignment="1">
      <alignment horizontal="center" vertical="center" wrapText="1"/>
    </xf>
    <xf numFmtId="172" fontId="9" fillId="2" borderId="0" xfId="0" applyNumberFormat="1" applyFont="1" applyFill="1" applyAlignment="1" applyProtection="1">
      <alignment horizontal="center" vertical="center" wrapText="1"/>
      <protection locked="0"/>
    </xf>
    <xf numFmtId="172" fontId="9" fillId="0" borderId="0" xfId="0" applyNumberFormat="1" applyFont="1" applyAlignment="1">
      <alignment horizontal="center" vertical="center" wrapText="1"/>
    </xf>
    <xf numFmtId="183" fontId="22" fillId="19" borderId="40" xfId="10" applyNumberFormat="1" applyFont="1" applyFill="1" applyBorder="1" applyAlignment="1" applyProtection="1">
      <alignment vertical="center"/>
      <protection locked="0"/>
    </xf>
    <xf numFmtId="0" fontId="22" fillId="10" borderId="53" xfId="0" applyFont="1" applyFill="1" applyBorder="1" applyAlignment="1">
      <alignment horizontal="left" vertical="center"/>
    </xf>
    <xf numFmtId="0" fontId="22" fillId="10" borderId="53" xfId="0" applyFont="1" applyFill="1" applyBorder="1" applyAlignment="1">
      <alignment horizontal="left" vertical="center" wrapText="1"/>
    </xf>
    <xf numFmtId="0" fontId="27" fillId="0" borderId="0" xfId="0" applyFont="1" applyAlignment="1">
      <alignment horizontal="left" vertical="center" wrapText="1"/>
    </xf>
    <xf numFmtId="0" fontId="43" fillId="0" borderId="0" xfId="0" applyFont="1" applyAlignment="1">
      <alignment horizontal="left" vertical="center" wrapText="1"/>
    </xf>
    <xf numFmtId="0" fontId="16" fillId="9" borderId="39" xfId="0" applyFont="1" applyFill="1" applyBorder="1" applyAlignment="1">
      <alignment horizontal="center"/>
    </xf>
    <xf numFmtId="0" fontId="16" fillId="9" borderId="40" xfId="0" applyFont="1" applyFill="1" applyBorder="1" applyAlignment="1">
      <alignment horizontal="center"/>
    </xf>
    <xf numFmtId="0" fontId="5" fillId="0" borderId="0" xfId="0" applyFont="1" applyAlignment="1">
      <alignment horizontal="left" vertical="center" wrapText="1"/>
    </xf>
    <xf numFmtId="0" fontId="27" fillId="0" borderId="0" xfId="0" applyFont="1" applyAlignment="1">
      <alignment horizontal="center" vertical="center" wrapText="1"/>
    </xf>
    <xf numFmtId="0" fontId="16" fillId="0" borderId="1" xfId="0" applyFont="1" applyBorder="1" applyAlignment="1">
      <alignment horizontal="center" vertical="center" wrapText="1"/>
    </xf>
    <xf numFmtId="0" fontId="16" fillId="0" borderId="35" xfId="0" applyFont="1" applyBorder="1" applyAlignment="1">
      <alignment horizontal="left" vertical="center" wrapText="1"/>
    </xf>
    <xf numFmtId="0" fontId="35" fillId="0" borderId="0" xfId="2" applyFont="1" applyAlignment="1">
      <alignment vertical="center" wrapText="1"/>
    </xf>
    <xf numFmtId="0" fontId="0" fillId="0" borderId="0" xfId="0" applyAlignment="1">
      <alignment vertical="center" wrapText="1"/>
    </xf>
    <xf numFmtId="0" fontId="48" fillId="0" borderId="0" xfId="0" applyFont="1" applyAlignment="1">
      <alignment horizontal="center" vertical="center" wrapText="1"/>
    </xf>
    <xf numFmtId="0" fontId="16" fillId="17" borderId="0" xfId="0" applyFont="1" applyFill="1" applyAlignment="1">
      <alignment horizontal="center" vertical="center" wrapText="1"/>
    </xf>
    <xf numFmtId="0" fontId="5" fillId="0" borderId="0" xfId="0" applyFont="1" applyAlignment="1">
      <alignment horizontal="center" vertical="top" wrapText="1"/>
    </xf>
    <xf numFmtId="0" fontId="25" fillId="10" borderId="0" xfId="0" applyFont="1" applyFill="1" applyAlignment="1">
      <alignment horizontal="center" vertical="center" wrapText="1"/>
    </xf>
    <xf numFmtId="0" fontId="19" fillId="0" borderId="0" xfId="0" applyFont="1" applyAlignment="1">
      <alignment horizontal="center" vertical="center" wrapText="1"/>
    </xf>
    <xf numFmtId="0" fontId="46" fillId="18" borderId="0" xfId="0" applyFont="1" applyFill="1" applyAlignment="1">
      <alignment horizontal="center" vertical="center" wrapText="1"/>
    </xf>
    <xf numFmtId="0" fontId="47" fillId="0" borderId="0" xfId="0" applyFont="1" applyAlignment="1">
      <alignment horizontal="center" vertical="center" wrapText="1"/>
    </xf>
    <xf numFmtId="0" fontId="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0" fillId="11" borderId="33" xfId="0" applyFont="1" applyFill="1" applyBorder="1" applyAlignment="1">
      <alignment horizontal="center" vertical="center" wrapText="1"/>
    </xf>
    <xf numFmtId="0" fontId="30" fillId="11" borderId="0" xfId="0" applyFont="1" applyFill="1" applyAlignment="1">
      <alignment horizontal="center" vertical="center" wrapText="1"/>
    </xf>
    <xf numFmtId="0" fontId="23" fillId="0" borderId="31"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1" xfId="0" applyFont="1" applyBorder="1" applyAlignment="1">
      <alignment horizontal="left" vertical="center" wrapText="1"/>
    </xf>
    <xf numFmtId="0" fontId="23" fillId="0" borderId="32" xfId="0" applyFont="1" applyBorder="1" applyAlignment="1">
      <alignment horizontal="left" vertical="center" wrapText="1"/>
    </xf>
    <xf numFmtId="0" fontId="3" fillId="0" borderId="3" xfId="0" applyFont="1" applyBorder="1" applyAlignment="1">
      <alignment horizontal="left" vertical="center" wrapText="1"/>
    </xf>
    <xf numFmtId="0" fontId="27" fillId="7" borderId="0" xfId="0" applyFont="1" applyFill="1" applyAlignment="1">
      <alignment horizontal="center" vertical="center"/>
    </xf>
    <xf numFmtId="0" fontId="27" fillId="7" borderId="7"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0" xfId="0" applyFont="1" applyFill="1" applyAlignment="1">
      <alignment horizontal="center" vertical="center" wrapText="1"/>
    </xf>
    <xf numFmtId="0" fontId="28" fillId="0" borderId="5" xfId="0" applyFont="1" applyBorder="1" applyAlignment="1">
      <alignment horizontal="left" vertical="center" wrapText="1"/>
    </xf>
    <xf numFmtId="0" fontId="28" fillId="0" borderId="0" xfId="0" applyFont="1" applyAlignment="1">
      <alignment horizontal="left" vertical="center" wrapText="1"/>
    </xf>
    <xf numFmtId="0" fontId="19" fillId="2" borderId="0" xfId="0" applyFont="1" applyFill="1" applyAlignment="1">
      <alignment horizontal="center" vertical="center" wrapText="1"/>
    </xf>
    <xf numFmtId="0" fontId="19" fillId="2" borderId="7" xfId="0" applyFont="1" applyFill="1" applyBorder="1" applyAlignment="1">
      <alignment horizontal="center" vertical="center" wrapText="1"/>
    </xf>
  </cellXfs>
  <cellStyles count="12">
    <cellStyle name="Comma" xfId="6" builtinId="3"/>
    <cellStyle name="Comma 10 3" xfId="9" xr:uid="{0E3AF604-ABBA-4C85-BC20-501FF2240DA2}"/>
    <cellStyle name="Comma 2" xfId="5" xr:uid="{82F7329D-CF92-44FF-AC5A-02BE2D3A6910}"/>
    <cellStyle name="Hyperlink 2" xfId="3" xr:uid="{B4DF1015-6076-40CC-B4E3-704895153113}"/>
    <cellStyle name="Neutral 9" xfId="7" xr:uid="{C3626934-D51E-49C2-84EA-3A4D94A60D28}"/>
    <cellStyle name="Normal" xfId="0" builtinId="0"/>
    <cellStyle name="Normal 2" xfId="1" xr:uid="{9A942FFA-4C70-4AB9-9D42-AEFF8B1D41E7}"/>
    <cellStyle name="Normal 2 2" xfId="4" xr:uid="{967C658E-24DD-47E0-B4E1-1A8AE758FE72}"/>
    <cellStyle name="Normal 3" xfId="2" xr:uid="{DACD0665-E01D-493B-8852-21FF1C90A932}"/>
    <cellStyle name="Normal 3 2" xfId="11" xr:uid="{E3EC2A51-2F37-4A9F-A39B-835BC273CC32}"/>
    <cellStyle name="Normal 4" xfId="10" xr:uid="{67D1D1DE-9EA3-4A8A-B101-99383D32D985}"/>
    <cellStyle name="Percent 10" xfId="8" xr:uid="{429A18CA-7C65-404B-B776-C5F2B62B6C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6.xml"/><Relationship Id="rId21" Type="http://schemas.openxmlformats.org/officeDocument/2006/relationships/worksheet" Target="worksheets/sheet21.xml"/><Relationship Id="rId42" Type="http://schemas.openxmlformats.org/officeDocument/2006/relationships/externalLink" Target="externalLinks/externalLink21.xml"/><Relationship Id="rId63" Type="http://schemas.openxmlformats.org/officeDocument/2006/relationships/externalLink" Target="externalLinks/externalLink42.xml"/><Relationship Id="rId84" Type="http://schemas.openxmlformats.org/officeDocument/2006/relationships/externalLink" Target="externalLinks/externalLink63.xml"/><Relationship Id="rId16" Type="http://schemas.openxmlformats.org/officeDocument/2006/relationships/worksheet" Target="worksheets/sheet16.xml"/><Relationship Id="rId107" Type="http://schemas.openxmlformats.org/officeDocument/2006/relationships/externalLink" Target="externalLinks/externalLink8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102" Type="http://schemas.openxmlformats.org/officeDocument/2006/relationships/externalLink" Target="externalLinks/externalLink81.xml"/><Relationship Id="rId123" Type="http://schemas.openxmlformats.org/officeDocument/2006/relationships/externalLink" Target="externalLinks/externalLink102.xml"/><Relationship Id="rId128" Type="http://schemas.openxmlformats.org/officeDocument/2006/relationships/externalLink" Target="externalLinks/externalLink107.xml"/><Relationship Id="rId5" Type="http://schemas.openxmlformats.org/officeDocument/2006/relationships/worksheet" Target="worksheets/sheet5.xml"/><Relationship Id="rId90" Type="http://schemas.openxmlformats.org/officeDocument/2006/relationships/externalLink" Target="externalLinks/externalLink69.xml"/><Relationship Id="rId95" Type="http://schemas.openxmlformats.org/officeDocument/2006/relationships/externalLink" Target="externalLinks/externalLink7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113" Type="http://schemas.openxmlformats.org/officeDocument/2006/relationships/externalLink" Target="externalLinks/externalLink92.xml"/><Relationship Id="rId118" Type="http://schemas.openxmlformats.org/officeDocument/2006/relationships/externalLink" Target="externalLinks/externalLink97.xml"/><Relationship Id="rId134" Type="http://schemas.openxmlformats.org/officeDocument/2006/relationships/customXml" Target="../customXml/item1.xml"/><Relationship Id="rId80" Type="http://schemas.openxmlformats.org/officeDocument/2006/relationships/externalLink" Target="externalLinks/externalLink59.xml"/><Relationship Id="rId85" Type="http://schemas.openxmlformats.org/officeDocument/2006/relationships/externalLink" Target="externalLinks/externalLink6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59" Type="http://schemas.openxmlformats.org/officeDocument/2006/relationships/externalLink" Target="externalLinks/externalLink38.xml"/><Relationship Id="rId103" Type="http://schemas.openxmlformats.org/officeDocument/2006/relationships/externalLink" Target="externalLinks/externalLink82.xml"/><Relationship Id="rId108" Type="http://schemas.openxmlformats.org/officeDocument/2006/relationships/externalLink" Target="externalLinks/externalLink87.xml"/><Relationship Id="rId124" Type="http://schemas.openxmlformats.org/officeDocument/2006/relationships/externalLink" Target="externalLinks/externalLink103.xml"/><Relationship Id="rId129" Type="http://schemas.openxmlformats.org/officeDocument/2006/relationships/externalLink" Target="externalLinks/externalLink108.xml"/><Relationship Id="rId54" Type="http://schemas.openxmlformats.org/officeDocument/2006/relationships/externalLink" Target="externalLinks/externalLink33.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91" Type="http://schemas.openxmlformats.org/officeDocument/2006/relationships/externalLink" Target="externalLinks/externalLink70.xml"/><Relationship Id="rId96" Type="http://schemas.openxmlformats.org/officeDocument/2006/relationships/externalLink" Target="externalLinks/externalLink7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49" Type="http://schemas.openxmlformats.org/officeDocument/2006/relationships/externalLink" Target="externalLinks/externalLink28.xml"/><Relationship Id="rId114" Type="http://schemas.openxmlformats.org/officeDocument/2006/relationships/externalLink" Target="externalLinks/externalLink93.xml"/><Relationship Id="rId119" Type="http://schemas.openxmlformats.org/officeDocument/2006/relationships/externalLink" Target="externalLinks/externalLink98.xml"/><Relationship Id="rId44" Type="http://schemas.openxmlformats.org/officeDocument/2006/relationships/externalLink" Target="externalLinks/externalLink23.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81" Type="http://schemas.openxmlformats.org/officeDocument/2006/relationships/externalLink" Target="externalLinks/externalLink60.xml"/><Relationship Id="rId86" Type="http://schemas.openxmlformats.org/officeDocument/2006/relationships/externalLink" Target="externalLinks/externalLink65.xml"/><Relationship Id="rId130" Type="http://schemas.openxmlformats.org/officeDocument/2006/relationships/theme" Target="theme/theme1.xml"/><Relationship Id="rId135" Type="http://schemas.openxmlformats.org/officeDocument/2006/relationships/customXml" Target="../customXml/item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109" Type="http://schemas.openxmlformats.org/officeDocument/2006/relationships/externalLink" Target="externalLinks/externalLink8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97" Type="http://schemas.openxmlformats.org/officeDocument/2006/relationships/externalLink" Target="externalLinks/externalLink76.xml"/><Relationship Id="rId104" Type="http://schemas.openxmlformats.org/officeDocument/2006/relationships/externalLink" Target="externalLinks/externalLink83.xml"/><Relationship Id="rId120" Type="http://schemas.openxmlformats.org/officeDocument/2006/relationships/externalLink" Target="externalLinks/externalLink99.xml"/><Relationship Id="rId125" Type="http://schemas.openxmlformats.org/officeDocument/2006/relationships/externalLink" Target="externalLinks/externalLink104.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externalLink" Target="externalLinks/externalLink66.xml"/><Relationship Id="rId110" Type="http://schemas.openxmlformats.org/officeDocument/2006/relationships/externalLink" Target="externalLinks/externalLink89.xml"/><Relationship Id="rId115" Type="http://schemas.openxmlformats.org/officeDocument/2006/relationships/externalLink" Target="externalLinks/externalLink94.xml"/><Relationship Id="rId131" Type="http://schemas.openxmlformats.org/officeDocument/2006/relationships/styles" Target="styles.xml"/><Relationship Id="rId136" Type="http://schemas.openxmlformats.org/officeDocument/2006/relationships/customXml" Target="../customXml/item3.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56" Type="http://schemas.openxmlformats.org/officeDocument/2006/relationships/externalLink" Target="externalLinks/externalLink35.xml"/><Relationship Id="rId77" Type="http://schemas.openxmlformats.org/officeDocument/2006/relationships/externalLink" Target="externalLinks/externalLink56.xml"/><Relationship Id="rId100" Type="http://schemas.openxmlformats.org/officeDocument/2006/relationships/externalLink" Target="externalLinks/externalLink79.xml"/><Relationship Id="rId105" Type="http://schemas.openxmlformats.org/officeDocument/2006/relationships/externalLink" Target="externalLinks/externalLink84.xml"/><Relationship Id="rId126" Type="http://schemas.openxmlformats.org/officeDocument/2006/relationships/externalLink" Target="externalLinks/externalLink105.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93" Type="http://schemas.openxmlformats.org/officeDocument/2006/relationships/externalLink" Target="externalLinks/externalLink72.xml"/><Relationship Id="rId98" Type="http://schemas.openxmlformats.org/officeDocument/2006/relationships/externalLink" Target="externalLinks/externalLink77.xml"/><Relationship Id="rId121" Type="http://schemas.openxmlformats.org/officeDocument/2006/relationships/externalLink" Target="externalLinks/externalLink100.xml"/><Relationship Id="rId3" Type="http://schemas.openxmlformats.org/officeDocument/2006/relationships/worksheet" Target="worksheets/sheet3.xml"/><Relationship Id="rId25" Type="http://schemas.openxmlformats.org/officeDocument/2006/relationships/externalLink" Target="externalLinks/externalLink4.xml"/><Relationship Id="rId46" Type="http://schemas.openxmlformats.org/officeDocument/2006/relationships/externalLink" Target="externalLinks/externalLink25.xml"/><Relationship Id="rId67" Type="http://schemas.openxmlformats.org/officeDocument/2006/relationships/externalLink" Target="externalLinks/externalLink46.xml"/><Relationship Id="rId116" Type="http://schemas.openxmlformats.org/officeDocument/2006/relationships/externalLink" Target="externalLinks/externalLink95.xml"/><Relationship Id="rId20" Type="http://schemas.openxmlformats.org/officeDocument/2006/relationships/worksheet" Target="worksheets/sheet20.xml"/><Relationship Id="rId41" Type="http://schemas.openxmlformats.org/officeDocument/2006/relationships/externalLink" Target="externalLinks/externalLink20.xml"/><Relationship Id="rId62" Type="http://schemas.openxmlformats.org/officeDocument/2006/relationships/externalLink" Target="externalLinks/externalLink41.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111" Type="http://schemas.openxmlformats.org/officeDocument/2006/relationships/externalLink" Target="externalLinks/externalLink90.xml"/><Relationship Id="rId132"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5.xml"/><Relationship Id="rId57" Type="http://schemas.openxmlformats.org/officeDocument/2006/relationships/externalLink" Target="externalLinks/externalLink36.xml"/><Relationship Id="rId106" Type="http://schemas.openxmlformats.org/officeDocument/2006/relationships/externalLink" Target="externalLinks/externalLink85.xml"/><Relationship Id="rId127" Type="http://schemas.openxmlformats.org/officeDocument/2006/relationships/externalLink" Target="externalLinks/externalLink106.xml"/><Relationship Id="rId10" Type="http://schemas.openxmlformats.org/officeDocument/2006/relationships/worksheet" Target="worksheets/sheet10.xml"/><Relationship Id="rId31" Type="http://schemas.openxmlformats.org/officeDocument/2006/relationships/externalLink" Target="externalLinks/externalLink10.xml"/><Relationship Id="rId52" Type="http://schemas.openxmlformats.org/officeDocument/2006/relationships/externalLink" Target="externalLinks/externalLink31.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94" Type="http://schemas.openxmlformats.org/officeDocument/2006/relationships/externalLink" Target="externalLinks/externalLink73.xml"/><Relationship Id="rId99" Type="http://schemas.openxmlformats.org/officeDocument/2006/relationships/externalLink" Target="externalLinks/externalLink78.xml"/><Relationship Id="rId101" Type="http://schemas.openxmlformats.org/officeDocument/2006/relationships/externalLink" Target="externalLinks/externalLink80.xml"/><Relationship Id="rId122" Type="http://schemas.openxmlformats.org/officeDocument/2006/relationships/externalLink" Target="externalLinks/externalLink10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5.xml"/><Relationship Id="rId47" Type="http://schemas.openxmlformats.org/officeDocument/2006/relationships/externalLink" Target="externalLinks/externalLink26.xml"/><Relationship Id="rId68" Type="http://schemas.openxmlformats.org/officeDocument/2006/relationships/externalLink" Target="externalLinks/externalLink47.xml"/><Relationship Id="rId89" Type="http://schemas.openxmlformats.org/officeDocument/2006/relationships/externalLink" Target="externalLinks/externalLink68.xml"/><Relationship Id="rId112" Type="http://schemas.openxmlformats.org/officeDocument/2006/relationships/externalLink" Target="externalLinks/externalLink91.xml"/><Relationship Id="rId13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wmf"/></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2" name="Picture 1">
          <a:extLst>
            <a:ext uri="{FF2B5EF4-FFF2-40B4-BE49-F238E27FC236}">
              <a16:creationId xmlns:a16="http://schemas.microsoft.com/office/drawing/2014/main" id="{EDAFD549-5E86-4DD4-8840-5443DF3F7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0"/>
          <a:ext cx="704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2">
          <a:extLst>
            <a:ext uri="{FF2B5EF4-FFF2-40B4-BE49-F238E27FC236}">
              <a16:creationId xmlns:a16="http://schemas.microsoft.com/office/drawing/2014/main" id="{16117147-0726-4562-820A-08A9C18679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0"/>
          <a:ext cx="793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457200</xdr:colOff>
      <xdr:row>2</xdr:row>
      <xdr:rowOff>0</xdr:rowOff>
    </xdr:to>
    <xdr:pic>
      <xdr:nvPicPr>
        <xdr:cNvPr id="3" name="Picture 2">
          <a:extLst>
            <a:ext uri="{FF2B5EF4-FFF2-40B4-BE49-F238E27FC236}">
              <a16:creationId xmlns:a16="http://schemas.microsoft.com/office/drawing/2014/main" id="{DE1253D2-C9A3-4732-BDC1-0F3C50C50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0"/>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EPT\ACCT\BUDGET\COMMON\1997BP\REVISED\BYBU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NANCE/Production/97FILES/BOOK1.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01.%20Buzzard%20Major%20Projects\BEQ0646.%20Accommodation\AFE\Estimates\01.%20Latest\chevron-019\cost\Finance\General\Non%20Rei\Non%20Rei%203108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uxbllwebp2/BG/Blake/Well%20Engineering/Wells/P1%20(B2)/Completions/AFE/B2Unrisked%20Com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uxbllwebp2/ABZ/Data/Drilling%20&amp;%20Completions/16%20-%20Well%20Planning%20&amp;%20Ops/15_22/TAA%20(15_22-17)/3.0%20-%20Drilling%20&amp;%20Evaluation/3.3%20Operations/3.3.6%20Cost%20tracking/Tracking%20Sheet%2015_22-TA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uxbllwebp2/SHARED/IDS/BRITGAS/NORTHSEA/ECA/MERCURY/MH-1/cost%20tracking/Drilling/AF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COSTESTI\00%20Confidential\Bill%20Allman\Atlantis%20Floating%20Systems\Atlantis%20Value%20Creation\Atlantis%20Options%20Model\Spreadsheets\opex\opex_master_template_B_rev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dministrator/Desktop/Bloomberg/1.%20WACC/Power%20generation%20-%20Hydro/Rompetrol%20Documents%20and%20Settings/lconstantin/Local%20Settings/Temporary%20Internet%20Files/OLK1C8/051209%20evolutie%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nergy%20Databases/Energy%20Balance%20Models/EE%20Energy%20Balances/ROEBL1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EMP/ALEBL08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2connect-at-big.omv.com/ProgramData/Documents/AspenTech/Shared%20Economic%20Evaluation%20V8.8/Reporter/Templates/ProjectTemplat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Administrator/Desktop/Bloomberg/1.%20WACC/Power%20generation%20-%20Hydro/Documents%20and%20Settings/bamerth/Local%20Settings/Temporary%20Internet%20Files/OLKE9/model%20v19%20Sept%2014%20base%20scenario%20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D0EEDE8\model%20v19%20Sept%2014%20base%20scenario%20v2.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DOCUME~1/SPETRE~1/LOCALS~1/Temp/notesEA312D/WACC/Bloomberg%20research/3%20WACC%20calculation/Soft%20Drinks%2031.12.2007%20Euro/Documents%20and%20Settings/bamerth/Local%20Settings/Temporary%20Internet%20Files/OLKE9/model%20v?A490F332" TargetMode="External"/><Relationship Id="rId1" Type="http://schemas.openxmlformats.org/officeDocument/2006/relationships/externalLinkPath" Target="file:///\\A490F332\model%20v"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2connect-at-big.omv.com/projects/HSU/SELECT/OMVint/Quality/Project%20Services%20Deliverables%20for%20Gate%202/Cost%20Estimate/March%202016%20IGR%20Package/ASPEN%20Basis%2015%20Dec%202015.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chevron-019\cost\Finance\General\Non%20Rei\Non%20Rei%203108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OMV/01%20Projects/BGH%20Isobutene/AFW%20Feasibility%20Study/2015%20Study%20Detail/MTBE-ETBE/Equipment%20Cost%20-%20MTBE-ETB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oaradfs1\financial%20reports\Budgets\CY%202004%20Budget\CY04%20Cost%20Center%20Budgets\Astra\ASMT%20H%20&amp;%20B%20files\AW\3AW1460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livelinkuk/Rolling%20Change%20Plan/FDT%20Documentation/Management%20Information/FDT%20CB%20Master%20Schedule%20011105_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Andy%20Rennie/OMV/IPA/IPA%20Cost%20Form.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livelinkuk/2000%20PERFORMANCE/COST%20TRACKING%20&amp;%20REPORTING/STANDARD%20COST%20TRACKING%20&amp;%20REPORTING.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MCOROIU%20FOLDERS\ECS\2023%20Owner_Eng_CCGT%20ISALNITA%20&amp;%20TURCENI\Version%203%20(mc)%20_%20Financial%20model%20CCGT%20Isalnita%20-%20Alternativa%20GE-LCOE-r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710349\COMMON\Master%20Invoice%20Log\Master%20Invoice%20Register%20-%20Back%20u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lobal.ad\UKDFSSHARE\Documentum\dmcl\0000d24a\7ddbff0a.hst\80006e02\Estimating\COMMISC\710226%20Salman\Basecase\Salman%20Capex%20Summar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Log\Log%20-%20Draft%2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710349\COMMON\Master%20Invoice%20Log\Master%20Invoice%20Register-Te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ata/Utilities%20Deck/Cost%20Reports/Nexen%20Cost%20Reports/Documentum/dmcl/0000d24a/7ddbff0a.hst/80006e02/Estimating/COMMISC/710226%20Salman/Basecase/Salman%20Capex%20Summar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livelinkuk/Facilities%20Engineering/Non-Livelink%20Information/Production%20Reporting/2004/Production%20Reporting%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pnt40_main\operations\windows\TEMP\MonthlyWizNoRoundingNew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petru11/Desktop/LP3%204%20SI/Cost%20Estiamte%20OMV/TEMPLATE"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livelinkuk-abzrc/ABZ/Data/Finance/2005/JDE%20to%20SAP%20mappings/Budget%20Uploads/Original%20workings/Copy%20of%20Cost_Centre_Master_Data%202nd%20Se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Documentum\dmcl\0000d24a\04ab8ba2.hst\800be225\Documents%20and%20Settings\ram-dossa-cadiz\Mis%20documentos\OFERTAS\OFERTAS%202003\916-T1%20PROCESS%20DECK%20BUZZARD%20PROJECT\PART%20OCULT\PROCESS%20DECK%20SOR%20PART%20OCUL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Subocean%20Group\03%20-%20Projects\0330%20-%20Centrica%20Lincs%20Wind%20Farm%20-%20Test\11%20-%20Finance%20&amp;%20Commercial\05%20-%20Provisonal%20Sum%20Breakdown\SF%20Payables%20Repor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Energy%20Outlook/EEFOR97/AGGTBL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WINDOWS\DESKTOP\New%20Folder\AGGTBL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My%20Documents\VRD%20Project\Estimate\VRD%20Coding%20Structure\Reference\Cost%20Template%20Sample_Rev.%20Q_9.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AGGTBL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sgray1/Local%20Settings/Temporary%20Internet%20Files/OLK32/Production%20Reporting%2020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ndy%20Rennie/OMV/01%20Projects/Petrobrazi/PBZ%20Coker%20Blowdown/IGR03%20Cost%20Estimate%20Review/IGR03%20Estimate%20Package/13%2012%202017/Rev%2000%20CBD%20Independent%20CEST%20Systematic%20Risk%20Model%20AR%20101220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livelinkuk/IS_TRADING/Finance/2003/Metering/Financials/Dec%20Supplier%20Accruals%20(A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X:\Estimating\COMMISC\710226%20Salman\Basecase\Salman%20Capex%20Summar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livelinkuk-abzrc/Documents%20and%20Settings/rfowler1/Local%20Settings/Temporary%20Internet%20Files/OLKB5/Scott%2020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TEMP\Alternative%20Wellpaths\Alternative%20Wellpaths\Comparison%20of%20AF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Andy%20Rennie/IPA/CEC2016%20Data/5_Metrics%20and%20Tools/H-Metric%20Tools%20(IPACEC2016)/D2--CEC%20Summary%20Tool%2020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livelinkuk/2003/Joint_Venture/Operated_Licenses/200312/200312%20Calgary%20Monthly%20Repor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DN/Finance/2005/2005%20Budget/Indirect%20Opex/Submitted%20Budgets/Indirect%20Opex%20Template%202005#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LDN/Finance/2005/2005%20Budget/Indirect%20Opex/Submitted%20Budgets/Submitted%20Budgets/PSU's%20Othe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2connect-at-big.omv.com/Users/Kilianm/AppData/Local/Microsoft/Windows/Temporary%20Internet%20Files/Content.Outlook/AMAH60S9/GE458501-Rev.P-06.12.2013-Draf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rwitton\Local%20Settings\Temporary%20Internet%20Files\Buzzard%20Risk\Cost%20Risk%20Rev%201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jects\adept\ReleaseVersion\Ver1_06\Proces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2connect-at-big.omv.com/Documents%20and%20Settings/Wim%20van%20der%20Linden/My%20Documents/Templates/Tebodin/Template%20TIC%20Estimate&amp;RiskAnalysi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livelinkuk-abzrc/My%20Documents/2005%20Economics/Selkirk%20Nov%2004%20-%20Apr%2005/Selkirk%20November%202004%2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PROJECTS\710349\Master%20Invoice%20Log\Cash%20Flow\VOWD%20-%20Forecast\Raw%20Data%20for%20Cost%20Manager%20Master%20as%20sent%20to%20Encana%20Dec%20Joint%20PO%20Exchange%20rate%2012.12.03%20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PROJECTS\710349\cost\Materials\January%2004\31%20January%2004%20Commitment%20Summar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R:\PROJECTS\710349\cost\Materials\April%2004\26%20March%2004%20Commitment%20Summary%20Mk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livelinkuk/LDN/Finance/Hydrocarbons/2007/INVENTORY/FPS%20HA%200704%20BU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R:\DOCUME~1\WELLSB~1.TP\LOCALS~1\Temp\notes18FB30\62.Subsea_Cost_Estimation_Model__(6037)1Q09%20Esp.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LDN\Buzzard\Subsurface\Production%20Forecasting\2006\FPS%20Nominations\Buz_13_DEC06_JT.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ofs3\root$\eas_support\pims%20models\garyville\garyville%20033000\Gar%20Process%20Uni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obuh0001\office\FAS\02%20CLIENTS\02%20Valuation%20Services\1.%20Valuation%20(current%20jobs)\Rewe%20Group\4.%20WIP\PPA\Appendices%20to%20PPA%20Stores%20Business.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ofs3\root$\eas_support\pims%20models\garyville\garyville%20033000\Gar%20Assays%20Crud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Documents%20and%20Settings\ecarlsson\Local%20Settings\Temporary%20Internet%20Files\Content.Outlook\KB5HJA75\star-too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MY%20DOCUMENTS\ECPsdoc2001v4.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RCS-RDS/Work/WACC_REIT_RO.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V&amp;S/Business%20Development/Capital/Template%20evaluare/Model%20evaluare_complet.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ialexe001/Desktop/WACC_regiune_30.09.17.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documentum\dmcl\0000d24a\83dbff0a.hst\80028357\risk%20jun%2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Roaradfs1\financial%20reports\Budgets\CY%202004%20Budget\CY04%20Cost%20Center%20Budgets\Astra\ASMT%20H%20&amp;%20B%20files\AW\3AW1460BMar.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Project%20Services\Estimating\VRDrev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OMV/02%20Project%20Controls/Project%20Maturity%20Index/Project%20Readiness%20Indexing%20HSU%20IGR%2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um\dmcl\0000d24a\acdbff0a.hst\8002584e\risk%20jun%2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144.176.129.82/3110/1010_KERTEH/BETRIEB/BETRTECH/05CBA-Output/5.13%20Seoul%20Office/Saumweber/ESD/C&amp;E%2018.07.00/C&amp;E%2011_12%2018.07.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uxbllwebp2/SHARED/IDS/BRITGAS/NORTHSEA/ECA/TIME_EST/MERCURY/Class%20I/MH1time_clas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Commercial/Finance/8-9305-0/2009/Aoka%20Mizu%202009%20budget%20Exact%20cod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OMPET~1\ggalan\LOCALS~1\Temp\TRANSPOR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R:\LDN\Buzzard\Subsurface\Planning%20and%20Forecasts\Forecasts%20&amp;%20Reports\Strat%20plan\1Q2007\forecast%20tool%20sensitiviti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5.20\Transfer%20CM\Users\X450683\Desktop\01_a_FRD%20Bulbuceni\30_Cost\20131210%20CAPEX%20OPEX%20from%20Anil\Copy%20of%20CAPEX%20%20OPEX%20Estimate%20V3%203%20-%20After%20TG3%20new%20Contingency%20incl%20comments%20FB.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uxbllwebp2/Drilling%20Share/Wells/P1%20Databases/Petro-Canada_2124-7z%20+%207%20Liner_AFE_4_Sem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Reservoir%20Technology%20Services/Well%20management/Allocation/Production%20&amp;%20losses/Scott/Scott%20Balance%202004101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ABZ/Data/Reservoir%20Technology%20Services/Well%20management/Allocation/Production%20&amp;%20losses/Scott/Scott%20Balance%202005010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ABZ/Data/Reservoir%20Technology%20Services/Well%20management/Allocation/Production%20&amp;%20losses/Scott/Scott%20Balance%20200412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BZFILE008\data\Deveron%20Finance\Project%20Accounting\Michelle%20Henderson\Monthly%20Reports\Mgmt%20Accounts%20'02\PS%20Report%200203%20-%2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livelinkuk/SHARED/IDS/BRITGAS/NORTHSEA/ECA/TIME_EST/NEPPLAT/OBM/TIMES/N2OBMPL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andrew8/01%20Projects/VIE%20HSU/07092015%20VTS%20CEST%20REV%20C/VTS%20TIC%20Estimate%20HSU%20ISBL%20Rev.C%2007.09.15.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R:\SKILLSGP\PROCESS\02.0%20Process%20Systems%20&amp;%20Equipment\2.19%20Pumps%20and%20Valves\Pumps\Pump%20Adept%20Cal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owa.psnworld.com/DATA/F&amp;A/98FinRpt/Backlog/9812/BLOG98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Commercial\Estimate\Talisman%20Energy\Tweedsmuir\Estimate%20Tweedsmuir%20%20REV4%20afer%20Bid%20712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G:\DEPT\ACCT\BUDGET\COMMON\JULYRFC9\A_CBRES\ESJRFCS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K:\Documents%20and%20Settings\r_massie\My%20Documents\Consulting\Westney\Strategic%20Risk\Extreme%20value%20tests\AL%20Rodeo%20CBall%20082306%20504pm.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WINNT/Profiles/kharriso/Local%20Settings/Temporary%20Internet%20Files/OLKD1/TEMP/2003%20Ind%20Opex%20Budget%20Template%20-%20new.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winnt/temp/FPS%20HA%200704%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144.176.129.82/3122/0208_TRAAK-EBE/BETRIEB/SCHEMA/EMR/Cause&amp;effect/Cause%20&amp;%20Effects%20Diagram.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lucru\ALPA\BILAN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V:\DRILLING%20WORK%20FILES\WELL%20FILES\Cost%20Reports\Corrib%2018_20_C\DAILY%20COSTS%20Drilling%20Corrib_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USUNS44\Azerbaijan\Teams\Azerbaijan\Shah%20Deniz%20Development%20Drilling\11-Cost\Carols%20Working%20Files\Cost%20Estimate%20Info\Sanction%20DUS%20Working%20Copy%20-%20Class%202%20working%20fil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BSERV\AB_DRILL\IRELAND\WELLDSGN\AVONMORE\AVONTIM3.XL4"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petru11/Desktop/H2%20Accelerate%20RO/First%20Issue/Cost%20Refferences/100%20MW/14001_X00-N001_00f_PCP_PEM.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X:\Documents%20and%20Settings\Boaz\Local%20Settings\Temporary%20Internet%20Files\Content.IE5\GTO1EJ4D\Verif%20SFbal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Rpbfp1srv\z-kaimoldina.THKMG-AST\Local%20Settings\Temporary%20Internet%20Files\OLK1C9\&#1043;&#1044;&#1059;-&#1050;&#1040;&#1044;%202008\1)%20&#1103;&#1085;&#1074;&#1072;&#1088;&#1100;\&#1057;&#1074;&#1086;&#1076;&#1082;&#1072;%20&#1087;&#1086;%20&#1086;&#1090;&#1075;&#1088;&#1091;&#1079;&#1082;&#1077;%20&#1053;&#1055;%20&#1103;&#1085;&#1074;&#1072;&#1088;&#1100;%20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livelinkuk/TEMP/Budget%20Amounts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Documents%20and%20Settings/acctemp1/Local%20Settings/Temporary%20Internet%20Files/OLKCA/01var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ABZ/Data/Reservoir%20Technology%20Services/Well%20management/Allocation/Production%20&amp;%20losses/Scott/Scott%20Balance%202004121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73E1B9AA\AYR%205.0%20bcm%20F951%20M955(profge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petro001004\ias-audit\SEIS\EXCEL\Esur00\Septiembre\vinculo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Energy%20Databases/Energy%20Balance%20Models/EE%20Energy%20Balances/CREBL19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ROMPET~1\ggalan\LOCALS~1\Temp\TRANSPOR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Energy%20Databases/Energy%20Balance%20Models/EE%20Energy%20Balances/MAEBL1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YBU96"/>
      <sheetName val="NEW_STRUCTURE"/>
      <sheetName val="SS-1"/>
      <sheetName val="SS-1-1"/>
      <sheetName val="SS-2b"/>
      <sheetName val="HES_-_Deployed"/>
      <sheetName val="summary"/>
      <sheetName val="Drilling"/>
      <sheetName val="Facilities"/>
      <sheetName val="NEW_STRUCTURE3"/>
      <sheetName val="HES_-_Deployed3"/>
      <sheetName val="NEW_STRUCTURE1"/>
      <sheetName val="HES_-_Deployed1"/>
      <sheetName val="NEW_STRUCTURE2"/>
      <sheetName val="HES_-_Deployed2"/>
      <sheetName val="NEW_STRUCTURE4"/>
      <sheetName val="HES_-_Deployed4"/>
      <sheetName val="NEW STRUCTURE"/>
      <sheetName val="HES - Deployed"/>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FILE_XLS"/>
      <sheetName val="VARIANCE_XLS"/>
      <sheetName val="BUDGETV_XLS"/>
      <sheetName val="QRTDA_XLS"/>
      <sheetName val="QUARTVAR_XLS"/>
      <sheetName val="PRICES_-_JANUARY"/>
      <sheetName val="DATAFILE_XLS3"/>
      <sheetName val="VARIANCE_XLS3"/>
      <sheetName val="BUDGETV_XLS3"/>
      <sheetName val="QRTDA_XLS3"/>
      <sheetName val="QUARTVAR_XLS3"/>
      <sheetName val="PRICES_-_JANUARY3"/>
      <sheetName val="DATAFILE_XLS1"/>
      <sheetName val="VARIANCE_XLS1"/>
      <sheetName val="BUDGETV_XLS1"/>
      <sheetName val="QRTDA_XLS1"/>
      <sheetName val="QUARTVAR_XLS1"/>
      <sheetName val="PRICES_-_JANUARY1"/>
      <sheetName val="DATAFILE_XLS2"/>
      <sheetName val="VARIANCE_XLS2"/>
      <sheetName val="BUDGETV_XLS2"/>
      <sheetName val="QRTDA_XLS2"/>
      <sheetName val="QUARTVAR_XLS2"/>
      <sheetName val="PRICES_-_JANUARY2"/>
      <sheetName val="DATAFILE_XLS4"/>
      <sheetName val="VARIANCE_XLS4"/>
      <sheetName val="BUDGETV_XLS4"/>
      <sheetName val="QRTDA_XLS4"/>
      <sheetName val="QUARTVAR_XLS4"/>
      <sheetName val="PRICES_-_JANUARY4"/>
      <sheetName val="DATAFILE.XLS"/>
      <sheetName val="VARIANCE.XLS"/>
      <sheetName val="BUDGETV.XLS"/>
      <sheetName val="QRTDA.XLS"/>
      <sheetName val="QUARTVAR.XLS"/>
      <sheetName val="PRICES - JANU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
      <sheetName val="Raw_Data"/>
      <sheetName val="P_Table"/>
      <sheetName val="Sum"/>
      <sheetName val="Transfer"/>
      <sheetName val="Sheet1"/>
      <sheetName val="Raw_Data3"/>
      <sheetName val="P_Table3"/>
      <sheetName val="Raw_Data1"/>
      <sheetName val="P_Table1"/>
      <sheetName val="Raw_Data2"/>
      <sheetName val="P_Table2"/>
      <sheetName val="Raw_Data4"/>
      <sheetName val="P_Table4"/>
      <sheetName val="Raw Data"/>
      <sheetName val="P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ll_AFE"/>
      <sheetName val="Database"/>
      <sheetName val="CLEANUP"/>
      <sheetName val="COMPL"/>
      <sheetName val="SUBSEA TREE"/>
      <sheetName val="Full AFE"/>
      <sheetName val="AFE Summary"/>
    </sheetNames>
    <sheetDataSet>
      <sheetData sheetId="0" refreshError="1"/>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sheet for rates update "/>
      <sheetName val="Working Notes "/>
      <sheetName val="Drill TS"/>
      <sheetName val="Sheet1"/>
      <sheetName val="C TS"/>
      <sheetName val="Drill"/>
      <sheetName val="JDE Extracts"/>
      <sheetName val="Narrative"/>
      <sheetName val="Fishing"/>
      <sheetName val="Tracker Comp Pull"/>
      <sheetName val="Compl"/>
      <sheetName val="Access"/>
      <sheetName val="EOWR"/>
      <sheetName val="Cement"/>
      <sheetName val="Bits"/>
      <sheetName val="Casing"/>
      <sheetName val="Bit old"/>
      <sheetName val="LossGain"/>
      <sheetName val="AFEvAct"/>
      <sheetName val="Wellhead"/>
      <sheetName val="Completion"/>
      <sheetName val="Mud"/>
      <sheetName val="Fuel"/>
      <sheetName val="DDR"/>
      <sheetName val="Facilities"/>
      <sheetName val="Jnl"/>
      <sheetName val="Transfer"/>
      <sheetName val="Rig"/>
      <sheetName val="Log"/>
      <sheetName val="PO's"/>
      <sheetName val="Sheet2"/>
      <sheetName val="Cement old"/>
      <sheetName val="B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Full_AFE"/>
      <sheetName val="Variable_Rates"/>
      <sheetName val="B_Gas_Codes"/>
      <sheetName val="AFE_Summary"/>
      <sheetName val="Notes"/>
      <sheetName val="AFE"/>
      <sheetName val="Full_AFE3"/>
      <sheetName val="Variable_Rates3"/>
      <sheetName val="B_Gas_Codes3"/>
      <sheetName val="AFE_Summary3"/>
      <sheetName val="Full_AFE1"/>
      <sheetName val="Variable_Rates1"/>
      <sheetName val="B_Gas_Codes1"/>
      <sheetName val="AFE_Summary1"/>
      <sheetName val="Full_AFE2"/>
      <sheetName val="Variable_Rates2"/>
      <sheetName val="B_Gas_Codes2"/>
      <sheetName val="AFE_Summary2"/>
      <sheetName val="Full_AFE4"/>
      <sheetName val="Variable_Rates4"/>
      <sheetName val="B_Gas_Codes4"/>
      <sheetName val="AFE_Summary4"/>
      <sheetName val="Full AFE"/>
      <sheetName val="Variable Rates"/>
      <sheetName val="B Gas Codes"/>
      <sheetName val="AFE Summary"/>
    </sheetNames>
    <sheetDataSet>
      <sheetData sheetId="0" refreshError="1"/>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COVER"/>
      <sheetName val="TOC"/>
      <sheetName val="EXECUTIVE SUMMARY"/>
      <sheetName val="GRAPHS"/>
      <sheetName val="OVERVIEW SUMMARY"/>
      <sheetName val="PRODUCTION DATA"/>
      <sheetName val="I. LABOR COST"/>
      <sheetName val="II. PERSONNEL"/>
      <sheetName val="III. TRANSPORTATIN &amp; LOGISTICS"/>
      <sheetName val="III. SHORE_BASE"/>
      <sheetName val="IV. MAJOR ROTATING EQUIPMENT"/>
      <sheetName val="V. REPAIR &amp; MAINTENANCE"/>
      <sheetName val="VI. CHEMICALS"/>
      <sheetName val="WELL_INTERVENTION"/>
      <sheetName val="VIII. FLOATING_SYSTEMS"/>
      <sheetName val="IX. SUBSEA SYSTEMS"/>
      <sheetName val="X. TRAINING"/>
      <sheetName val="XI. COMMUNICATIONS_IT"/>
      <sheetName val="XII. MISCELLANEOUS"/>
      <sheetName val="WI_INPUT"/>
      <sheetName val="LOOKUP_TABLES"/>
      <sheetName val="GENERAL INPUT"/>
      <sheetName val="EXECUTIVE_SUMMARY"/>
      <sheetName val="OVERVIEW_SUMMARY"/>
      <sheetName val="PRODUCTION_DATA"/>
      <sheetName val="I__LABOR_COST"/>
      <sheetName val="II__PERSONNEL"/>
      <sheetName val="III__TRANSPORTATIN_&amp;_LOGISTICS"/>
      <sheetName val="III__SHORE_BASE"/>
      <sheetName val="IV__MAJOR_ROTATING_EQUIPMENT"/>
      <sheetName val="V__REPAIR_&amp;_MAINTENANCE"/>
      <sheetName val="VI__CHEMICALS"/>
      <sheetName val="VIII__FLOATING_SYSTEMS"/>
      <sheetName val="IX__SUBSEA_SYSTEMS"/>
      <sheetName val="X__TRAINING"/>
      <sheetName val="XI__COMMUNICATIONS_IT"/>
      <sheetName val="XII__MISCELLANEOUS"/>
      <sheetName val="GENERAL_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Zarnesti"/>
      <sheetName val="ZIUA"/>
      <sheetName val="#REF"/>
      <sheetName val="051209 evolutie "/>
      <sheetName val="Lists"/>
      <sheetName val="Gen_input"/>
      <sheetName val="lista"/>
      <sheetName val="2019 Appr."/>
      <sheetName val="051209_evolutie_"/>
      <sheetName val="2019_Appr_"/>
      <sheetName val="051209_evolutie_1"/>
      <sheetName val="2019_Appr_1"/>
      <sheetName val="051209_evolutie_2"/>
      <sheetName val="2019_Appr_2"/>
      <sheetName val="051209_evolutie_3"/>
      <sheetName val="2019_Appr_3"/>
      <sheetName val="IPR_VOG"/>
      <sheetName val="actiuni_ BVB A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sheetName val="crude"/>
      <sheetName val="coal"/>
      <sheetName val="total"/>
      <sheetName val="chart data"/>
      <sheetName val="Chart1"/>
      <sheetName val="ROOUT95"/>
      <sheetName val="Rom_print"/>
      <sheetName val="Platt's TOE"/>
      <sheetName val="oil"/>
      <sheetName val="AlbPrint"/>
      <sheetName val="status Info"/>
      <sheetName val="Info"/>
      <sheetName val="dropdown"/>
      <sheetName val="Sheet1"/>
      <sheetName val="mérleg00"/>
      <sheetName val="日産ｺﾓﾝR"/>
      <sheetName val="Foaie3"/>
      <sheetName val="ROEBL199"/>
      <sheetName val="admin"/>
      <sheetName val="chart_data"/>
      <sheetName val="Platt's_TOE"/>
      <sheetName val="status_Info"/>
      <sheetName val="chart_data1"/>
      <sheetName val="Platt's_TOE1"/>
      <sheetName val="status_Info1"/>
      <sheetName val="PY_sales item"/>
      <sheetName val="707"/>
      <sheetName val="607"/>
      <sheetName val="609"/>
      <sheetName val="chart_data2"/>
      <sheetName val="Platt's_TOE2"/>
      <sheetName val="status_Info2"/>
      <sheetName val="Drop down menus"/>
      <sheetName val="chart_data3"/>
      <sheetName val="Platt's_TOE3"/>
      <sheetName val="status_Info3"/>
      <sheetName val="PY_sales_item"/>
      <sheetName val="Drop_down_menus"/>
      <sheetName val="chart_data4"/>
      <sheetName val="Platt's_TOE4"/>
      <sheetName val="status_Info4"/>
      <sheetName val="chart_data5"/>
      <sheetName val="Platt's_TOE5"/>
      <sheetName val="status_Info5"/>
      <sheetName val="chart_data6"/>
      <sheetName val="Platt's_TOE6"/>
      <sheetName val="status_Info6"/>
      <sheetName val="chart_data7"/>
      <sheetName val="Platt's_TOE7"/>
      <sheetName val="status_Info7"/>
      <sheetName val="chart_data8"/>
      <sheetName val="Platt's_TOE8"/>
      <sheetName val="status_Info8"/>
      <sheetName val="chart_data9"/>
      <sheetName val="Platt's_TOE9"/>
      <sheetName val="status_Info9"/>
      <sheetName val="chart_data10"/>
      <sheetName val="Platt's_TOE10"/>
      <sheetName val="status_Info10"/>
      <sheetName val="chart_data11"/>
      <sheetName val="Platt's_TOE11"/>
      <sheetName val="status_Info11"/>
      <sheetName val="chart_data12"/>
      <sheetName val="Platt's_TOE12"/>
      <sheetName val="status_Info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sheetName val="oil"/>
      <sheetName val="coal"/>
      <sheetName val="total"/>
      <sheetName val="chart data"/>
      <sheetName val="ALEBAL96"/>
      <sheetName val="Alb_print"/>
      <sheetName val="Platt's TOE"/>
      <sheetName val="Platt's Print"/>
      <sheetName val="Platt's"/>
      <sheetName val="FS Cost_01-06.2008_COPA"/>
      <sheetName val="ROOUT95"/>
      <sheetName val="add-97-98"/>
      <sheetName val="96"/>
      <sheetName val="chart_data"/>
      <sheetName val="Platt's_TOE"/>
      <sheetName val="Platt's_Print"/>
      <sheetName val="FS_Cost_01-06_2008_COPA"/>
      <sheetName val="chart_data1"/>
      <sheetName val="Platt's_TOE1"/>
      <sheetName val="Platt's_Print1"/>
      <sheetName val="FS_Cost_01-06_2008_COPA1"/>
      <sheetName val="chart_data2"/>
      <sheetName val="Platt's_TOE2"/>
      <sheetName val="Platt's_Print2"/>
      <sheetName val="FS_Cost_01-06_2008_COPA2"/>
      <sheetName val="Summary IFRS"/>
      <sheetName val="chart_data3"/>
      <sheetName val="Platt's_TOE3"/>
      <sheetName val="Platt's_Print3"/>
      <sheetName val="FS_Cost_01-06_2008_COP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_-_Equipment"/>
      <sheetName val="List_-_Components"/>
      <sheetName val="Proj_Cost_Sumry"/>
      <sheetName val="TDC_Key_Qty_Sumry"/>
      <sheetName val="TDC_COA_Sumry"/>
      <sheetName val="COA_Sumry_by_Contr"/>
      <sheetName val="COA_Sumry_by_RG"/>
      <sheetName val="COA_Sumry_by_Area"/>
      <sheetName val="TDC_COA_Grp_Sumry"/>
      <sheetName val="TDC_Item_Sumry"/>
      <sheetName val="TDC_Item_Dets"/>
      <sheetName val="TDC_Item_Dets-Full"/>
      <sheetName val="TDC_Item_Dets-IPM-Full"/>
      <sheetName val="Proj_TIC_-_Std_Imp"/>
      <sheetName val="Contr_TDC_-_Std_Imp"/>
      <sheetName val="COA_Sumry_-_Std_Imp"/>
      <sheetName val="Item_Sumry_-_Std_Imp"/>
      <sheetName val="Unit_Costs_-_Std_Imp"/>
      <sheetName val="Unit_MH_-_Std_Imp"/>
      <sheetName val="Project_Metrics"/>
      <sheetName val="List_-_Equipment3"/>
      <sheetName val="List_-_Components3"/>
      <sheetName val="Proj_Cost_Sumry3"/>
      <sheetName val="TDC_Key_Qty_Sumry3"/>
      <sheetName val="TDC_COA_Sumry3"/>
      <sheetName val="COA_Sumry_by_Contr3"/>
      <sheetName val="COA_Sumry_by_RG3"/>
      <sheetName val="COA_Sumry_by_Area3"/>
      <sheetName val="TDC_COA_Grp_Sumry3"/>
      <sheetName val="TDC_Item_Sumry3"/>
      <sheetName val="TDC_Item_Dets3"/>
      <sheetName val="TDC_Item_Dets-Full3"/>
      <sheetName val="TDC_Item_Dets-IPM-Full3"/>
      <sheetName val="Proj_TIC_-_Std_Imp3"/>
      <sheetName val="Contr_TDC_-_Std_Imp3"/>
      <sheetName val="COA_Sumry_-_Std_Imp3"/>
      <sheetName val="Item_Sumry_-_Std_Imp3"/>
      <sheetName val="Unit_Costs_-_Std_Imp3"/>
      <sheetName val="Unit_MH_-_Std_Imp3"/>
      <sheetName val="Project_Metrics3"/>
      <sheetName val="List_-_Equipment1"/>
      <sheetName val="List_-_Components1"/>
      <sheetName val="Proj_Cost_Sumry1"/>
      <sheetName val="TDC_Key_Qty_Sumry1"/>
      <sheetName val="TDC_COA_Sumry1"/>
      <sheetName val="COA_Sumry_by_Contr1"/>
      <sheetName val="COA_Sumry_by_RG1"/>
      <sheetName val="COA_Sumry_by_Area1"/>
      <sheetName val="TDC_COA_Grp_Sumry1"/>
      <sheetName val="TDC_Item_Sumry1"/>
      <sheetName val="TDC_Item_Dets1"/>
      <sheetName val="TDC_Item_Dets-Full1"/>
      <sheetName val="TDC_Item_Dets-IPM-Full1"/>
      <sheetName val="Proj_TIC_-_Std_Imp1"/>
      <sheetName val="Contr_TDC_-_Std_Imp1"/>
      <sheetName val="COA_Sumry_-_Std_Imp1"/>
      <sheetName val="Item_Sumry_-_Std_Imp1"/>
      <sheetName val="Unit_Costs_-_Std_Imp1"/>
      <sheetName val="Unit_MH_-_Std_Imp1"/>
      <sheetName val="Project_Metrics1"/>
      <sheetName val="List_-_Equipment2"/>
      <sheetName val="List_-_Components2"/>
      <sheetName val="Proj_Cost_Sumry2"/>
      <sheetName val="TDC_Key_Qty_Sumry2"/>
      <sheetName val="TDC_COA_Sumry2"/>
      <sheetName val="COA_Sumry_by_Contr2"/>
      <sheetName val="COA_Sumry_by_RG2"/>
      <sheetName val="COA_Sumry_by_Area2"/>
      <sheetName val="TDC_COA_Grp_Sumry2"/>
      <sheetName val="TDC_Item_Sumry2"/>
      <sheetName val="TDC_Item_Dets2"/>
      <sheetName val="TDC_Item_Dets-Full2"/>
      <sheetName val="TDC_Item_Dets-IPM-Full2"/>
      <sheetName val="Proj_TIC_-_Std_Imp2"/>
      <sheetName val="Contr_TDC_-_Std_Imp2"/>
      <sheetName val="COA_Sumry_-_Std_Imp2"/>
      <sheetName val="Item_Sumry_-_Std_Imp2"/>
      <sheetName val="Unit_Costs_-_Std_Imp2"/>
      <sheetName val="Unit_MH_-_Std_Imp2"/>
      <sheetName val="Project_Metrics2"/>
      <sheetName val="List_-_Equipment4"/>
      <sheetName val="List_-_Components4"/>
      <sheetName val="Proj_Cost_Sumry4"/>
      <sheetName val="TDC_Key_Qty_Sumry4"/>
      <sheetName val="TDC_COA_Sumry4"/>
      <sheetName val="COA_Sumry_by_Contr4"/>
      <sheetName val="COA_Sumry_by_RG4"/>
      <sheetName val="COA_Sumry_by_Area4"/>
      <sheetName val="TDC_COA_Grp_Sumry4"/>
      <sheetName val="TDC_Item_Sumry4"/>
      <sheetName val="TDC_Item_Dets4"/>
      <sheetName val="TDC_Item_Dets-Full4"/>
      <sheetName val="TDC_Item_Dets-IPM-Full4"/>
      <sheetName val="Proj_TIC_-_Std_Imp4"/>
      <sheetName val="Contr_TDC_-_Std_Imp4"/>
      <sheetName val="COA_Sumry_-_Std_Imp4"/>
      <sheetName val="Item_Sumry_-_Std_Imp4"/>
      <sheetName val="Unit_Costs_-_Std_Imp4"/>
      <sheetName val="Unit_MH_-_Std_Imp4"/>
      <sheetName val="Project_Metrics4"/>
      <sheetName val="List - Equipment"/>
      <sheetName val="List - Components"/>
      <sheetName val="Proj Cost Sumry"/>
      <sheetName val="TDC Key Qty Sumry"/>
      <sheetName val="TDC COA Sumry"/>
      <sheetName val="COA Sumry by Contr"/>
      <sheetName val="COA Sumry by RG"/>
      <sheetName val="COA Sumry by Area"/>
      <sheetName val="TDC COA Grp Sumry"/>
      <sheetName val="TDC Item Sumry"/>
      <sheetName val="TDC Item Dets"/>
      <sheetName val="TDC Item Dets-Full"/>
      <sheetName val="TDC Item Dets-IPM-Full"/>
      <sheetName val="Proj TIC - Std Imp"/>
      <sheetName val="Contr TDC - Std Imp"/>
      <sheetName val="COA Sumry - Std Imp"/>
      <sheetName val="Item Sumry - Std Imp"/>
      <sheetName val="Unit Costs - Std Imp"/>
      <sheetName val="Unit MH - Std Imp"/>
      <sheetName val="Project Metri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v19 Sept 14 base scenario"/>
      <sheetName val="#REF"/>
      <sheetName val="ОСВ 11.01.10 г. "/>
      <sheetName val="Kolommen_balans"/>
      <sheetName val="Содержание"/>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v19 Sept 14 base scenario"/>
      <sheetName val="#REF"/>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v19 Sept 14 base scenario"/>
      <sheetName val="#REF"/>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Cost Sumry"/>
      <sheetName val="Pipe COA Sumry"/>
      <sheetName val="Pipe COA Grp Sumry"/>
      <sheetName val="Pipe Item Sumry"/>
      <sheetName val="Pipe Item Dets"/>
      <sheetName val="List - Equipment"/>
      <sheetName val="List - Equipment by Contr"/>
      <sheetName val="AG Pipe Qty Analysis"/>
      <sheetName val="Pipe Line List"/>
      <sheetName val="Instrument Loop List"/>
      <sheetName val="Connected Pipe Line List"/>
      <sheetName val="Model Pipe Line List"/>
      <sheetName val="Stream Pipe Line List"/>
      <sheetName val="Contract And Area"/>
      <sheetName val="Custom Area Sumry"/>
      <sheetName val="Custom Indirects"/>
      <sheetName val="MRC Piping Wgt"/>
    </sheetNames>
    <sheetDataSet>
      <sheetData sheetId="0"/>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
      <sheetName val="Raw_Data"/>
      <sheetName val="P_Table"/>
      <sheetName val="Sum"/>
      <sheetName val="Transfer"/>
      <sheetName val="Sheet1"/>
      <sheetName val="Raw_Data3"/>
      <sheetName val="P_Table3"/>
      <sheetName val="Raw_Data1"/>
      <sheetName val="P_Table1"/>
      <sheetName val="Raw_Data2"/>
      <sheetName val="P_Table2"/>
      <sheetName val="Raw_Data4"/>
      <sheetName val="P_Table4"/>
      <sheetName val="Raw Data"/>
      <sheetName val="P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STEJACOBS"/>
      <sheetName val="UOP"/>
    </sheetNames>
    <sheetDataSet>
      <sheetData sheetId="0" refreshError="1"/>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udgets"/>
      <sheetName val="Statistics"/>
      <sheetName val="Download"/>
      <sheetName val="Upload"/>
      <sheetName val="Change Log"/>
      <sheetName val="Support (p1)"/>
      <sheetName val="Details "/>
      <sheetName val="Support (p2)"/>
      <sheetName val="utilities"/>
      <sheetName val="amortizare"/>
      <sheetName val="amortizare (reev)"/>
      <sheetName val="leasing"/>
      <sheetName val="telepfone"/>
      <sheetName val="asigurari"/>
      <sheetName val="taxe locale"/>
      <sheetName val="SW_Chan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nd"/>
      <sheetName val="Qual"/>
      <sheetName val="Archive"/>
      <sheetName val="Financials"/>
      <sheetName val="Change Board"/>
      <sheetName val="Charts"/>
      <sheetName val="Sheet1"/>
      <sheetName val="PQ-Data"/>
      <sheetName val="IS Trading Mgt Mtg "/>
      <sheetName val="(S)CPG Mtg"/>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Total_Project_Costs"/>
      <sheetName val="Scope_1"/>
      <sheetName val="Scope_2"/>
      <sheetName val="Scope_3"/>
      <sheetName val="Scope_4"/>
      <sheetName val="Scope_5"/>
      <sheetName val="Scope_6"/>
      <sheetName val="Scope_7"/>
      <sheetName val="Scope_8"/>
      <sheetName val="Scope_9"/>
      <sheetName val="Scope_10"/>
      <sheetName val="Scope_11"/>
      <sheetName val="Scope_12"/>
      <sheetName val="Scope_13"/>
      <sheetName val="Scope_14"/>
      <sheetName val="Scope_15"/>
      <sheetName val="Cost_Summary"/>
      <sheetName val="Metrics"/>
      <sheetName val="Hidden"/>
      <sheetName val="database"/>
      <sheetName val="Glossary"/>
      <sheetName val="Total_Project_Costs3"/>
      <sheetName val="Scope_18"/>
      <sheetName val="Scope_23"/>
      <sheetName val="Scope_33"/>
      <sheetName val="Scope_43"/>
      <sheetName val="Scope_53"/>
      <sheetName val="Scope_63"/>
      <sheetName val="Scope_73"/>
      <sheetName val="Scope_83"/>
      <sheetName val="Scope_93"/>
      <sheetName val="Scope_103"/>
      <sheetName val="Scope_113"/>
      <sheetName val="Scope_123"/>
      <sheetName val="Scope_133"/>
      <sheetName val="Scope_143"/>
      <sheetName val="Scope_153"/>
      <sheetName val="Cost_Summary3"/>
      <sheetName val="Total_Project_Costs1"/>
      <sheetName val="Scope_16"/>
      <sheetName val="Scope_21"/>
      <sheetName val="Scope_31"/>
      <sheetName val="Scope_41"/>
      <sheetName val="Scope_51"/>
      <sheetName val="Scope_61"/>
      <sheetName val="Scope_71"/>
      <sheetName val="Scope_81"/>
      <sheetName val="Scope_91"/>
      <sheetName val="Scope_101"/>
      <sheetName val="Scope_111"/>
      <sheetName val="Scope_121"/>
      <sheetName val="Scope_131"/>
      <sheetName val="Scope_141"/>
      <sheetName val="Scope_151"/>
      <sheetName val="Cost_Summary1"/>
      <sheetName val="Total_Project_Costs2"/>
      <sheetName val="Scope_17"/>
      <sheetName val="Scope_22"/>
      <sheetName val="Scope_32"/>
      <sheetName val="Scope_42"/>
      <sheetName val="Scope_52"/>
      <sheetName val="Scope_62"/>
      <sheetName val="Scope_72"/>
      <sheetName val="Scope_82"/>
      <sheetName val="Scope_92"/>
      <sheetName val="Scope_102"/>
      <sheetName val="Scope_112"/>
      <sheetName val="Scope_122"/>
      <sheetName val="Scope_132"/>
      <sheetName val="Scope_142"/>
      <sheetName val="Scope_152"/>
      <sheetName val="Cost_Summary2"/>
      <sheetName val="Total_Project_Costs4"/>
      <sheetName val="Scope_19"/>
      <sheetName val="Scope_24"/>
      <sheetName val="Scope_34"/>
      <sheetName val="Scope_44"/>
      <sheetName val="Scope_54"/>
      <sheetName val="Scope_64"/>
      <sheetName val="Scope_74"/>
      <sheetName val="Scope_84"/>
      <sheetName val="Scope_94"/>
      <sheetName val="Scope_104"/>
      <sheetName val="Scope_114"/>
      <sheetName val="Scope_124"/>
      <sheetName val="Scope_134"/>
      <sheetName val="Scope_144"/>
      <sheetName val="Scope_154"/>
      <sheetName val="Cost_Summary4"/>
      <sheetName val="Total Project Costs"/>
      <sheetName val="Scope 1"/>
      <sheetName val="Scope 2"/>
      <sheetName val="Scope 3"/>
      <sheetName val="Scope 4"/>
      <sheetName val="Scope 5"/>
      <sheetName val="Scope 6"/>
      <sheetName val="Scope 7"/>
      <sheetName val="Scope 8"/>
      <sheetName val="Scope 9"/>
      <sheetName val="Scope 10"/>
      <sheetName val="Scope 11"/>
      <sheetName val="Scope 12"/>
      <sheetName val="Scope 13"/>
      <sheetName val="Scope 14"/>
      <sheetName val="Scope 15"/>
      <sheetName val="Cost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Final Report"/>
      <sheetName val="Daily Report"/>
      <sheetName val="People"/>
      <sheetName val="Rentals"/>
      <sheetName val="Mud"/>
      <sheetName val="Cement"/>
      <sheetName val="Bits"/>
      <sheetName val="One-Off"/>
      <sheetName val="Daily db"/>
      <sheetName val="Item db"/>
      <sheetName val="Pre-Spud Report"/>
      <sheetName val="Pre-Spu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Prices Power-Gas-CO2"/>
      <sheetName val="Other OPEX "/>
      <sheetName val="WACC"/>
      <sheetName val="Model"/>
      <sheetName val="Financing"/>
      <sheetName val="Sensitivity"/>
      <sheetName val="CO2_CEO_reference, toe"/>
      <sheetName val="CO2 Saving_production_based"/>
      <sheetName val="CO2 Saving_consumption_based"/>
      <sheetName val="Sensitivity neajustat"/>
      <sheetName val="FX_BN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INVOICE_APPROVAL_ROUTINES"/>
      <sheetName val="PROCEDURE_SYSTEM_NOTES"/>
      <sheetName val="WORKSHEETS"/>
      <sheetName val="FIELDS_PROPERTIES"/>
      <sheetName val="Sheet1"/>
      <sheetName val="Master_Invoice_Register"/>
      <sheetName val="Projects_Approval"/>
      <sheetName val="Vendor_Details"/>
      <sheetName val="Invoice_Rejection_Letter"/>
      <sheetName val="Invoice_Rejection_List"/>
      <sheetName val="Invoice_Rejection_Data"/>
      <sheetName val="Approval_Register"/>
      <sheetName val="IARM_Form"/>
      <sheetName val="IARM_Data"/>
      <sheetName val="IARM_List"/>
      <sheetName val="Invoice_Approval_Sheet"/>
      <sheetName val="Invoice_Approval_Sheet_Data"/>
      <sheetName val="Bank_Guarantee_Register"/>
      <sheetName val="Transmittal_for_Approved_Inv"/>
      <sheetName val="Transmittal_for_Approved_data"/>
      <sheetName val="Purchase_Order_Payment_Record"/>
      <sheetName val="Purchase_Order_Payment_Data"/>
      <sheetName val="Labels"/>
      <sheetName val="INVOICE_APPROVAL_ROUTINES3"/>
      <sheetName val="PROCEDURE_SYSTEM_NOTES3"/>
      <sheetName val="FIELDS_PROPERTIES3"/>
      <sheetName val="Master_Invoice_Register3"/>
      <sheetName val="Projects_Approval3"/>
      <sheetName val="Vendor_Details3"/>
      <sheetName val="Invoice_Rejection_Letter3"/>
      <sheetName val="Invoice_Rejection_List3"/>
      <sheetName val="Invoice_Rejection_Data3"/>
      <sheetName val="Approval_Register3"/>
      <sheetName val="IARM_Form3"/>
      <sheetName val="IARM_Data3"/>
      <sheetName val="IARM_List3"/>
      <sheetName val="Invoice_Approval_Sheet3"/>
      <sheetName val="Invoice_Approval_Sheet_Data3"/>
      <sheetName val="Bank_Guarantee_Register3"/>
      <sheetName val="Transmittal_for_Approved_Inv3"/>
      <sheetName val="Transmittal_for_Approved_data3"/>
      <sheetName val="Purchase_Order_Payment_Record3"/>
      <sheetName val="Purchase_Order_Payment_Data3"/>
      <sheetName val="INVOICE_APPROVAL_ROUTINES1"/>
      <sheetName val="PROCEDURE_SYSTEM_NOTES1"/>
      <sheetName val="FIELDS_PROPERTIES1"/>
      <sheetName val="Master_Invoice_Register1"/>
      <sheetName val="Projects_Approval1"/>
      <sheetName val="Vendor_Details1"/>
      <sheetName val="Invoice_Rejection_Letter1"/>
      <sheetName val="Invoice_Rejection_List1"/>
      <sheetName val="Invoice_Rejection_Data1"/>
      <sheetName val="Approval_Register1"/>
      <sheetName val="IARM_Form1"/>
      <sheetName val="IARM_Data1"/>
      <sheetName val="IARM_List1"/>
      <sheetName val="Invoice_Approval_Sheet1"/>
      <sheetName val="Invoice_Approval_Sheet_Data1"/>
      <sheetName val="Bank_Guarantee_Register1"/>
      <sheetName val="Transmittal_for_Approved_Inv1"/>
      <sheetName val="Transmittal_for_Approved_data1"/>
      <sheetName val="Purchase_Order_Payment_Record1"/>
      <sheetName val="Purchase_Order_Payment_Data1"/>
      <sheetName val="INVOICE_APPROVAL_ROUTINES2"/>
      <sheetName val="PROCEDURE_SYSTEM_NOTES2"/>
      <sheetName val="FIELDS_PROPERTIES2"/>
      <sheetName val="Master_Invoice_Register2"/>
      <sheetName val="Projects_Approval2"/>
      <sheetName val="Vendor_Details2"/>
      <sheetName val="Invoice_Rejection_Letter2"/>
      <sheetName val="Invoice_Rejection_List2"/>
      <sheetName val="Invoice_Rejection_Data2"/>
      <sheetName val="Approval_Register2"/>
      <sheetName val="IARM_Form2"/>
      <sheetName val="IARM_Data2"/>
      <sheetName val="IARM_List2"/>
      <sheetName val="Invoice_Approval_Sheet2"/>
      <sheetName val="Invoice_Approval_Sheet_Data2"/>
      <sheetName val="Bank_Guarantee_Register2"/>
      <sheetName val="Transmittal_for_Approved_Inv2"/>
      <sheetName val="Transmittal_for_Approved_data2"/>
      <sheetName val="Purchase_Order_Payment_Record2"/>
      <sheetName val="Purchase_Order_Payment_Data2"/>
      <sheetName val="INVOICE_APPROVAL_ROUTINES4"/>
      <sheetName val="PROCEDURE_SYSTEM_NOTES4"/>
      <sheetName val="FIELDS_PROPERTIES4"/>
      <sheetName val="Master_Invoice_Register4"/>
      <sheetName val="Projects_Approval4"/>
      <sheetName val="Vendor_Details4"/>
      <sheetName val="Invoice_Rejection_Letter4"/>
      <sheetName val="Invoice_Rejection_List4"/>
      <sheetName val="Invoice_Rejection_Data4"/>
      <sheetName val="Approval_Register4"/>
      <sheetName val="IARM_Form4"/>
      <sheetName val="IARM_Data4"/>
      <sheetName val="IARM_List4"/>
      <sheetName val="Invoice_Approval_Sheet4"/>
      <sheetName val="Invoice_Approval_Sheet_Data4"/>
      <sheetName val="Bank_Guarantee_Register4"/>
      <sheetName val="Transmittal_for_Approved_Inv4"/>
      <sheetName val="Transmittal_for_Approved_data4"/>
      <sheetName val="Purchase_Order_Payment_Record4"/>
      <sheetName val="Purchase_Order_Payment_Data4"/>
      <sheetName val="INVOICE APPROVAL ROUTINES"/>
      <sheetName val="PROCEDURE SYSTEM NOTES"/>
      <sheetName val="FIELDS PROPERTIES"/>
      <sheetName val="Master Invoice Register"/>
      <sheetName val="Projects Approval"/>
      <sheetName val="Vendor Details"/>
      <sheetName val="Invoice Rejection Letter"/>
      <sheetName val="Invoice Rejection List"/>
      <sheetName val="Invoice Rejection Data"/>
      <sheetName val="Approval Register"/>
      <sheetName val="IARM Form"/>
      <sheetName val="IARM Data"/>
      <sheetName val="IARM List"/>
      <sheetName val="Invoice Approval Sheet"/>
      <sheetName val="Invoice Approval Sheet Data"/>
      <sheetName val="Bank Guarantee Register"/>
      <sheetName val="Transmittal for Approved Inv"/>
      <sheetName val="Transmittal for Approved data"/>
      <sheetName val="Purchase Order Payment Record"/>
      <sheetName val="Purchase Order Paymen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_Sheet"/>
      <sheetName val="Revisions"/>
      <sheetName val="Capex_Summary"/>
      <sheetName val="GLP_Topsides"/>
      <sheetName val="GLP_Jacket"/>
      <sheetName val="Bridge"/>
      <sheetName val="PP3_Topsides"/>
      <sheetName val="PP3_Jacket"/>
      <sheetName val="Pipelines"/>
      <sheetName val="KPP_Topsides"/>
      <sheetName val="KPP_Jacket"/>
      <sheetName val="LQ3_Topsides"/>
      <sheetName val="LQ3_Jacket"/>
      <sheetName val="PP4_Jacket"/>
      <sheetName val="2SKB_Topsides"/>
      <sheetName val="SKB_Jacket"/>
      <sheetName val="2SKC_Topsides"/>
      <sheetName val="SKC_Jacket"/>
      <sheetName val="FPP_Topsides"/>
      <sheetName val="FPP_Jacket"/>
      <sheetName val="2SKA_Modifications"/>
      <sheetName val="_KCP_Topsides"/>
      <sheetName val="KCP_Jacket"/>
      <sheetName val="Rates_&amp;_Norms"/>
      <sheetName val="Front_Sheet3"/>
      <sheetName val="Capex_Summary3"/>
      <sheetName val="GLP_Topsides3"/>
      <sheetName val="GLP_Jacket3"/>
      <sheetName val="PP3_Topsides3"/>
      <sheetName val="PP3_Jacket3"/>
      <sheetName val="KPP_Topsides3"/>
      <sheetName val="KPP_Jacket3"/>
      <sheetName val="LQ3_Topsides3"/>
      <sheetName val="LQ3_Jacket3"/>
      <sheetName val="PP4_Jacket3"/>
      <sheetName val="2SKB_Topsides3"/>
      <sheetName val="SKB_Jacket3"/>
      <sheetName val="2SKC_Topsides3"/>
      <sheetName val="SKC_Jacket3"/>
      <sheetName val="FPP_Topsides3"/>
      <sheetName val="FPP_Jacket3"/>
      <sheetName val="2SKA_Modifications3"/>
      <sheetName val="_KCP_Topsides3"/>
      <sheetName val="KCP_Jacket3"/>
      <sheetName val="Rates_&amp;_Norms3"/>
      <sheetName val="Front_Sheet1"/>
      <sheetName val="Capex_Summary1"/>
      <sheetName val="GLP_Topsides1"/>
      <sheetName val="GLP_Jacket1"/>
      <sheetName val="PP3_Topsides1"/>
      <sheetName val="PP3_Jacket1"/>
      <sheetName val="KPP_Topsides1"/>
      <sheetName val="KPP_Jacket1"/>
      <sheetName val="LQ3_Topsides1"/>
      <sheetName val="LQ3_Jacket1"/>
      <sheetName val="PP4_Jacket1"/>
      <sheetName val="2SKB_Topsides1"/>
      <sheetName val="SKB_Jacket1"/>
      <sheetName val="2SKC_Topsides1"/>
      <sheetName val="SKC_Jacket1"/>
      <sheetName val="FPP_Topsides1"/>
      <sheetName val="FPP_Jacket1"/>
      <sheetName val="2SKA_Modifications1"/>
      <sheetName val="_KCP_Topsides1"/>
      <sheetName val="KCP_Jacket1"/>
      <sheetName val="Rates_&amp;_Norms1"/>
      <sheetName val="Front_Sheet2"/>
      <sheetName val="Capex_Summary2"/>
      <sheetName val="GLP_Topsides2"/>
      <sheetName val="GLP_Jacket2"/>
      <sheetName val="PP3_Topsides2"/>
      <sheetName val="PP3_Jacket2"/>
      <sheetName val="KPP_Topsides2"/>
      <sheetName val="KPP_Jacket2"/>
      <sheetName val="LQ3_Topsides2"/>
      <sheetName val="LQ3_Jacket2"/>
      <sheetName val="PP4_Jacket2"/>
      <sheetName val="2SKB_Topsides2"/>
      <sheetName val="SKB_Jacket2"/>
      <sheetName val="2SKC_Topsides2"/>
      <sheetName val="SKC_Jacket2"/>
      <sheetName val="FPP_Topsides2"/>
      <sheetName val="FPP_Jacket2"/>
      <sheetName val="2SKA_Modifications2"/>
      <sheetName val="_KCP_Topsides2"/>
      <sheetName val="KCP_Jacket2"/>
      <sheetName val="Rates_&amp;_Norms2"/>
      <sheetName val="Front_Sheet4"/>
      <sheetName val="Capex_Summary4"/>
      <sheetName val="GLP_Topsides4"/>
      <sheetName val="GLP_Jacket4"/>
      <sheetName val="PP3_Topsides4"/>
      <sheetName val="PP3_Jacket4"/>
      <sheetName val="KPP_Topsides4"/>
      <sheetName val="KPP_Jacket4"/>
      <sheetName val="LQ3_Topsides4"/>
      <sheetName val="LQ3_Jacket4"/>
      <sheetName val="PP4_Jacket4"/>
      <sheetName val="2SKB_Topsides4"/>
      <sheetName val="SKB_Jacket4"/>
      <sheetName val="2SKC_Topsides4"/>
      <sheetName val="SKC_Jacket4"/>
      <sheetName val="FPP_Topsides4"/>
      <sheetName val="FPP_Jacket4"/>
      <sheetName val="2SKA_Modifications4"/>
      <sheetName val="_KCP_Topsides4"/>
      <sheetName val="KCP_Jacket4"/>
      <sheetName val="Rates_&amp;_Norms4"/>
      <sheetName val="Front Sheet"/>
      <sheetName val="Capex Summary"/>
      <sheetName val="GLP Topsides"/>
      <sheetName val="GLP Jacket"/>
      <sheetName val="PP3 Topsides"/>
      <sheetName val="PP3 Jacket"/>
      <sheetName val="KPP Topsides"/>
      <sheetName val="KPP Jacket"/>
      <sheetName val="LQ3 Topsides"/>
      <sheetName val="LQ3 Jacket"/>
      <sheetName val="PP4 Jacket"/>
      <sheetName val="2SKB Topsides"/>
      <sheetName val="SKB Jacket"/>
      <sheetName val="2SKC Topsides"/>
      <sheetName val="SKC Jacket"/>
      <sheetName val="FPP Topsides"/>
      <sheetName val="FPP Jacket"/>
      <sheetName val="2SKA Modifications"/>
      <sheetName val=" KCP Topsides"/>
      <sheetName val="KCP Jacket"/>
      <sheetName val="Rates &amp; Norms"/>
    </sheetNames>
    <sheetDataSet>
      <sheetData sheetId="0"/>
      <sheetData sheetId="1" refreshError="1"/>
      <sheetData sheetId="2"/>
      <sheetData sheetId="3"/>
      <sheetData sheetId="4"/>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_NOTES"/>
      <sheetName val="Sheet6"/>
      <sheetName val="NOTES"/>
      <sheetName val="Master_Invoice_Register"/>
      <sheetName val="Vendor_Details"/>
      <sheetName val="Exchange_Rate_Table"/>
      <sheetName val="Authorisor"/>
      <sheetName val="IARM_List"/>
      <sheetName val="Invoice_Approval_form"/>
      <sheetName val="Invoice_Rejection_Letter"/>
      <sheetName val="IARM_Form"/>
      <sheetName val="Purchase_Order_Payment_Record"/>
      <sheetName val="SYSTEM_NOTES3"/>
      <sheetName val="Master_Invoice_Register3"/>
      <sheetName val="Vendor_Details3"/>
      <sheetName val="Exchange_Rate_Table3"/>
      <sheetName val="IARM_List3"/>
      <sheetName val="Invoice_Approval_form3"/>
      <sheetName val="Invoice_Rejection_Letter3"/>
      <sheetName val="IARM_Form3"/>
      <sheetName val="Purchase_Order_Payment_Record3"/>
      <sheetName val="SYSTEM_NOTES1"/>
      <sheetName val="Master_Invoice_Register1"/>
      <sheetName val="Vendor_Details1"/>
      <sheetName val="Exchange_Rate_Table1"/>
      <sheetName val="IARM_List1"/>
      <sheetName val="Invoice_Approval_form1"/>
      <sheetName val="Invoice_Rejection_Letter1"/>
      <sheetName val="IARM_Form1"/>
      <sheetName val="Purchase_Order_Payment_Record1"/>
      <sheetName val="SYSTEM_NOTES2"/>
      <sheetName val="Master_Invoice_Register2"/>
      <sheetName val="Vendor_Details2"/>
      <sheetName val="Exchange_Rate_Table2"/>
      <sheetName val="IARM_List2"/>
      <sheetName val="Invoice_Approval_form2"/>
      <sheetName val="Invoice_Rejection_Letter2"/>
      <sheetName val="IARM_Form2"/>
      <sheetName val="Purchase_Order_Payment_Record2"/>
      <sheetName val="SYSTEM_NOTES4"/>
      <sheetName val="Master_Invoice_Register4"/>
      <sheetName val="Vendor_Details4"/>
      <sheetName val="Exchange_Rate_Table4"/>
      <sheetName val="IARM_List4"/>
      <sheetName val="Invoice_Approval_form4"/>
      <sheetName val="Invoice_Rejection_Letter4"/>
      <sheetName val="IARM_Form4"/>
      <sheetName val="Purchase_Order_Payment_Record4"/>
      <sheetName val="SYSTEM NOTES"/>
      <sheetName val="Master Invoice Register"/>
      <sheetName val="Vendor Details"/>
      <sheetName val="Exchange Rate Table"/>
      <sheetName val="IARM List"/>
      <sheetName val="Invoice Approval form"/>
      <sheetName val="Invoice Rejection Letter"/>
      <sheetName val="IARM Form"/>
      <sheetName val="Purchase Order Payment Record"/>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INVOICE_APPROVAL_ROUTINES"/>
      <sheetName val="PROCEDURE_SYSTEM_NOTES"/>
      <sheetName val="WORKSHEETS"/>
      <sheetName val="FIELDS_PROPERTIES"/>
      <sheetName val="Master_Invoice_Register"/>
      <sheetName val="Encana_Authorisors"/>
      <sheetName val="Phone_Nos"/>
      <sheetName val="Exchange_Rate_Table"/>
      <sheetName val="Vendor_Details"/>
      <sheetName val="Invoice_Rejection_Letter"/>
      <sheetName val="Invoice_Rejection_List"/>
      <sheetName val="Invoice_Rejection_Data"/>
      <sheetName val="Approval_Register"/>
      <sheetName val="IARM_Form"/>
      <sheetName val="IARM_Data"/>
      <sheetName val="IARM_List"/>
      <sheetName val="Invoice_Approval_Sheet"/>
      <sheetName val="Invoice_Approval_Sheet_Data"/>
      <sheetName val="Bank_Guarantee_Register"/>
      <sheetName val="Transmittal_for_Approved_Inv"/>
      <sheetName val="Transmittal_for_Approved_data"/>
      <sheetName val="Purchase_Order_Payment_Record"/>
      <sheetName val="Purchase_Order_Payment_Data"/>
      <sheetName val="Labels"/>
      <sheetName val="INVOICE_APPROVAL_ROUTINES3"/>
      <sheetName val="PROCEDURE_SYSTEM_NOTES3"/>
      <sheetName val="FIELDS_PROPERTIES3"/>
      <sheetName val="Master_Invoice_Register3"/>
      <sheetName val="Encana_Authorisors3"/>
      <sheetName val="Phone_Nos3"/>
      <sheetName val="Exchange_Rate_Table3"/>
      <sheetName val="Vendor_Details3"/>
      <sheetName val="Invoice_Rejection_Letter3"/>
      <sheetName val="Invoice_Rejection_List3"/>
      <sheetName val="Invoice_Rejection_Data3"/>
      <sheetName val="Approval_Register3"/>
      <sheetName val="IARM_Form3"/>
      <sheetName val="IARM_Data3"/>
      <sheetName val="IARM_List3"/>
      <sheetName val="Invoice_Approval_Sheet3"/>
      <sheetName val="Invoice_Approval_Sheet_Data3"/>
      <sheetName val="Bank_Guarantee_Register3"/>
      <sheetName val="Transmittal_for_Approved_Inv3"/>
      <sheetName val="Transmittal_for_Approved_data3"/>
      <sheetName val="Purchase_Order_Payment_Record3"/>
      <sheetName val="Purchase_Order_Payment_Data3"/>
      <sheetName val="INVOICE_APPROVAL_ROUTINES1"/>
      <sheetName val="PROCEDURE_SYSTEM_NOTES1"/>
      <sheetName val="FIELDS_PROPERTIES1"/>
      <sheetName val="Master_Invoice_Register1"/>
      <sheetName val="Encana_Authorisors1"/>
      <sheetName val="Phone_Nos1"/>
      <sheetName val="Exchange_Rate_Table1"/>
      <sheetName val="Vendor_Details1"/>
      <sheetName val="Invoice_Rejection_Letter1"/>
      <sheetName val="Invoice_Rejection_List1"/>
      <sheetName val="Invoice_Rejection_Data1"/>
      <sheetName val="Approval_Register1"/>
      <sheetName val="IARM_Form1"/>
      <sheetName val="IARM_Data1"/>
      <sheetName val="IARM_List1"/>
      <sheetName val="Invoice_Approval_Sheet1"/>
      <sheetName val="Invoice_Approval_Sheet_Data1"/>
      <sheetName val="Bank_Guarantee_Register1"/>
      <sheetName val="Transmittal_for_Approved_Inv1"/>
      <sheetName val="Transmittal_for_Approved_data1"/>
      <sheetName val="Purchase_Order_Payment_Record1"/>
      <sheetName val="Purchase_Order_Payment_Data1"/>
      <sheetName val="INVOICE_APPROVAL_ROUTINES2"/>
      <sheetName val="PROCEDURE_SYSTEM_NOTES2"/>
      <sheetName val="FIELDS_PROPERTIES2"/>
      <sheetName val="Master_Invoice_Register2"/>
      <sheetName val="Encana_Authorisors2"/>
      <sheetName val="Phone_Nos2"/>
      <sheetName val="Exchange_Rate_Table2"/>
      <sheetName val="Vendor_Details2"/>
      <sheetName val="Invoice_Rejection_Letter2"/>
      <sheetName val="Invoice_Rejection_List2"/>
      <sheetName val="Invoice_Rejection_Data2"/>
      <sheetName val="Approval_Register2"/>
      <sheetName val="IARM_Form2"/>
      <sheetName val="IARM_Data2"/>
      <sheetName val="IARM_List2"/>
      <sheetName val="Invoice_Approval_Sheet2"/>
      <sheetName val="Invoice_Approval_Sheet_Data2"/>
      <sheetName val="Bank_Guarantee_Register2"/>
      <sheetName val="Transmittal_for_Approved_Inv2"/>
      <sheetName val="Transmittal_for_Approved_data2"/>
      <sheetName val="Purchase_Order_Payment_Record2"/>
      <sheetName val="Purchase_Order_Payment_Data2"/>
      <sheetName val="INVOICE_APPROVAL_ROUTINES4"/>
      <sheetName val="PROCEDURE_SYSTEM_NOTES4"/>
      <sheetName val="FIELDS_PROPERTIES4"/>
      <sheetName val="Master_Invoice_Register4"/>
      <sheetName val="Encana_Authorisors4"/>
      <sheetName val="Phone_Nos4"/>
      <sheetName val="Exchange_Rate_Table4"/>
      <sheetName val="Vendor_Details4"/>
      <sheetName val="Invoice_Rejection_Letter4"/>
      <sheetName val="Invoice_Rejection_List4"/>
      <sheetName val="Invoice_Rejection_Data4"/>
      <sheetName val="Approval_Register4"/>
      <sheetName val="IARM_Form4"/>
      <sheetName val="IARM_Data4"/>
      <sheetName val="IARM_List4"/>
      <sheetName val="Invoice_Approval_Sheet4"/>
      <sheetName val="Invoice_Approval_Sheet_Data4"/>
      <sheetName val="Bank_Guarantee_Register4"/>
      <sheetName val="Transmittal_for_Approved_Inv4"/>
      <sheetName val="Transmittal_for_Approved_data4"/>
      <sheetName val="Purchase_Order_Payment_Record4"/>
      <sheetName val="Purchase_Order_Payment_Data4"/>
      <sheetName val="INVOICE APPROVAL ROUTINES"/>
      <sheetName val="PROCEDURE SYSTEM NOTES"/>
      <sheetName val="FIELDS PROPERTIES"/>
      <sheetName val="Master Invoice Register"/>
      <sheetName val="Encana Authorisors"/>
      <sheetName val="Phone Nos"/>
      <sheetName val="Exchange Rate Table"/>
      <sheetName val="Vendor Details"/>
      <sheetName val="Invoice Rejection Letter"/>
      <sheetName val="Invoice Rejection List"/>
      <sheetName val="Invoice Rejection Data"/>
      <sheetName val="Approval Register"/>
      <sheetName val="IARM Form"/>
      <sheetName val="IARM Data"/>
      <sheetName val="IARM List"/>
      <sheetName val="Invoice Approval Sheet"/>
      <sheetName val="Invoice Approval Sheet Data"/>
      <sheetName val="Bank Guarantee Register"/>
      <sheetName val="Transmittal for Approved Inv"/>
      <sheetName val="Transmittal for Approved data"/>
      <sheetName val="Purchase Order Payment Record"/>
      <sheetName val="Purchase Order Payment Data"/>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_Sheet"/>
      <sheetName val="Revisions"/>
      <sheetName val="Capex_Summary"/>
      <sheetName val="GLP_Topsides"/>
      <sheetName val="GLP_Jacket"/>
      <sheetName val="Bridge"/>
      <sheetName val="PP3_Topsides"/>
      <sheetName val="PP3_Jacket"/>
      <sheetName val="Pipelines"/>
      <sheetName val="KPP_Topsides"/>
      <sheetName val="KPP_Jacket"/>
      <sheetName val="LQ3_Topsides"/>
      <sheetName val="LQ3_Jacket"/>
      <sheetName val="PP4_Jacket"/>
      <sheetName val="2SKB_Topsides"/>
      <sheetName val="SKB_Jacket"/>
      <sheetName val="2SKC_Topsides"/>
      <sheetName val="SKC_Jacket"/>
      <sheetName val="FPP_Topsides"/>
      <sheetName val="FPP_Jacket"/>
      <sheetName val="2SKA_Modifications"/>
      <sheetName val="_KCP_Topsides"/>
      <sheetName val="KCP_Jacket"/>
      <sheetName val="Rates_&amp;_Norms"/>
      <sheetName val="Front_Sheet3"/>
      <sheetName val="Capex_Summary3"/>
      <sheetName val="GLP_Topsides3"/>
      <sheetName val="GLP_Jacket3"/>
      <sheetName val="PP3_Topsides3"/>
      <sheetName val="PP3_Jacket3"/>
      <sheetName val="KPP_Topsides3"/>
      <sheetName val="KPP_Jacket3"/>
      <sheetName val="LQ3_Topsides3"/>
      <sheetName val="LQ3_Jacket3"/>
      <sheetName val="PP4_Jacket3"/>
      <sheetName val="2SKB_Topsides3"/>
      <sheetName val="SKB_Jacket3"/>
      <sheetName val="2SKC_Topsides3"/>
      <sheetName val="SKC_Jacket3"/>
      <sheetName val="FPP_Topsides3"/>
      <sheetName val="FPP_Jacket3"/>
      <sheetName val="2SKA_Modifications3"/>
      <sheetName val="_KCP_Topsides3"/>
      <sheetName val="KCP_Jacket3"/>
      <sheetName val="Rates_&amp;_Norms3"/>
      <sheetName val="Front_Sheet1"/>
      <sheetName val="Capex_Summary1"/>
      <sheetName val="GLP_Topsides1"/>
      <sheetName val="GLP_Jacket1"/>
      <sheetName val="PP3_Topsides1"/>
      <sheetName val="PP3_Jacket1"/>
      <sheetName val="KPP_Topsides1"/>
      <sheetName val="KPP_Jacket1"/>
      <sheetName val="LQ3_Topsides1"/>
      <sheetName val="LQ3_Jacket1"/>
      <sheetName val="PP4_Jacket1"/>
      <sheetName val="2SKB_Topsides1"/>
      <sheetName val="SKB_Jacket1"/>
      <sheetName val="2SKC_Topsides1"/>
      <sheetName val="SKC_Jacket1"/>
      <sheetName val="FPP_Topsides1"/>
      <sheetName val="FPP_Jacket1"/>
      <sheetName val="2SKA_Modifications1"/>
      <sheetName val="_KCP_Topsides1"/>
      <sheetName val="KCP_Jacket1"/>
      <sheetName val="Rates_&amp;_Norms1"/>
      <sheetName val="Front_Sheet2"/>
      <sheetName val="Capex_Summary2"/>
      <sheetName val="GLP_Topsides2"/>
      <sheetName val="GLP_Jacket2"/>
      <sheetName val="PP3_Topsides2"/>
      <sheetName val="PP3_Jacket2"/>
      <sheetName val="KPP_Topsides2"/>
      <sheetName val="KPP_Jacket2"/>
      <sheetName val="LQ3_Topsides2"/>
      <sheetName val="LQ3_Jacket2"/>
      <sheetName val="PP4_Jacket2"/>
      <sheetName val="2SKB_Topsides2"/>
      <sheetName val="SKB_Jacket2"/>
      <sheetName val="2SKC_Topsides2"/>
      <sheetName val="SKC_Jacket2"/>
      <sheetName val="FPP_Topsides2"/>
      <sheetName val="FPP_Jacket2"/>
      <sheetName val="2SKA_Modifications2"/>
      <sheetName val="_KCP_Topsides2"/>
      <sheetName val="KCP_Jacket2"/>
      <sheetName val="Rates_&amp;_Norms2"/>
      <sheetName val="Front_Sheet4"/>
      <sheetName val="Capex_Summary4"/>
      <sheetName val="GLP_Topsides4"/>
      <sheetName val="GLP_Jacket4"/>
      <sheetName val="PP3_Topsides4"/>
      <sheetName val="PP3_Jacket4"/>
      <sheetName val="KPP_Topsides4"/>
      <sheetName val="KPP_Jacket4"/>
      <sheetName val="LQ3_Topsides4"/>
      <sheetName val="LQ3_Jacket4"/>
      <sheetName val="PP4_Jacket4"/>
      <sheetName val="2SKB_Topsides4"/>
      <sheetName val="SKB_Jacket4"/>
      <sheetName val="2SKC_Topsides4"/>
      <sheetName val="SKC_Jacket4"/>
      <sheetName val="FPP_Topsides4"/>
      <sheetName val="FPP_Jacket4"/>
      <sheetName val="2SKA_Modifications4"/>
      <sheetName val="_KCP_Topsides4"/>
      <sheetName val="KCP_Jacket4"/>
      <sheetName val="Rates_&amp;_Norms4"/>
      <sheetName val="Front Sheet"/>
      <sheetName val="Capex Summary"/>
      <sheetName val="GLP Topsides"/>
      <sheetName val="GLP Jacket"/>
      <sheetName val="PP3 Topsides"/>
      <sheetName val="PP3 Jacket"/>
      <sheetName val="KPP Topsides"/>
      <sheetName val="KPP Jacket"/>
      <sheetName val="LQ3 Topsides"/>
      <sheetName val="LQ3 Jacket"/>
      <sheetName val="PP4 Jacket"/>
      <sheetName val="2SKB Topsides"/>
      <sheetName val="SKB Jacket"/>
      <sheetName val="2SKC Topsides"/>
      <sheetName val="SKC Jacket"/>
      <sheetName val="FPP Topsides"/>
      <sheetName val="FPP Jacket"/>
      <sheetName val="2SKA Modifications"/>
      <sheetName val=" KCP Topsides"/>
      <sheetName val="KCP Jacket"/>
      <sheetName val="Rates &amp; Norms"/>
    </sheetNames>
    <sheetDataSet>
      <sheetData sheetId="0"/>
      <sheetData sheetId="1" refreshError="1"/>
      <sheetData sheetId="2"/>
      <sheetData sheetId="3"/>
      <sheetData sheetId="4"/>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mp;W"/>
      <sheetName val="Weekly Rept - Maggie"/>
      <sheetName val="Report"/>
      <sheetName val="Calcs"/>
      <sheetName val="Setup"/>
      <sheetName val="LTI"/>
      <sheetName val="NSL"/>
      <sheetName val="Weekly Reporting - DS"/>
      <sheetName val="Daily Report"/>
      <sheetName val="Oil Production"/>
      <sheetName val="Gas Production"/>
      <sheetName val="Produced Water"/>
      <sheetName val="Water Injection"/>
      <sheetName val="Flare OFIRS"/>
      <sheetName val="Flare for Sarah"/>
      <sheetName val="Graphs"/>
      <sheetName val="Comments"/>
      <sheetName val="Temp"/>
      <sheetName val="Scott Tel Oil prod"/>
      <sheetName val="Report 1st - 24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Navigate2"/>
      <sheetName val="Navigate"/>
      <sheetName val="WellDayPivot"/>
      <sheetName val="WellDayQuery"/>
      <sheetName val="BatteryPivot"/>
      <sheetName val="BatteryQuery"/>
      <sheetName val="MeterPivot"/>
      <sheetName val="MeterQuery"/>
      <sheetName val="InjectionPivot"/>
      <sheetName val="InjectionQuery"/>
      <sheetName val="TestPivot"/>
      <sheetName val="PMEN"/>
      <sheetName val="WellTests"/>
      <sheetName val="TankPivot"/>
      <sheetName val="DayTankQuery"/>
      <sheetName val="Produccion"/>
      <sheetName val="Bombeado_SOTE"/>
      <sheetName val="Bombeado_Tipishca"/>
      <sheetName val="GAS"/>
      <sheetName val="ProdAgua"/>
      <sheetName val="ReinAgua"/>
      <sheetName val="Stock_Tks_pesado"/>
      <sheetName val="Stock_Tks_liviano"/>
      <sheetName val="FANNY"/>
      <sheetName val="TIPISHCA"/>
      <sheetName val="TOTAL"/>
      <sheetName val="BOMBEO"/>
      <sheetName val="DNH"/>
      <sheetName val="T-PMEN"/>
      <sheetName val="TDnh"/>
      <sheetName val="TARAPOAnew"/>
      <sheetName val="TIPISHCAnew"/>
      <sheetName val="ProdAPITara"/>
      <sheetName val="ProdAPITipish"/>
      <sheetName val="LagoFiscPes"/>
      <sheetName val="LagoFiscLiv"/>
      <sheetName val="Capex_FYF_Move"/>
      <sheetName val="Rates_&amp;_Norms"/>
      <sheetName val="Bombeado_SOTE3"/>
      <sheetName val="Bombeado_Tipishca3"/>
      <sheetName val="Stock_Tks_pesado3"/>
      <sheetName val="Stock_Tks_liviano3"/>
      <sheetName val="Capex_FYF_Move3"/>
      <sheetName val="Rates_&amp;_Norms3"/>
      <sheetName val="Bombeado_SOTE1"/>
      <sheetName val="Bombeado_Tipishca1"/>
      <sheetName val="Stock_Tks_pesado1"/>
      <sheetName val="Stock_Tks_liviano1"/>
      <sheetName val="Capex_FYF_Move1"/>
      <sheetName val="Rates_&amp;_Norms1"/>
      <sheetName val="Bombeado_SOTE2"/>
      <sheetName val="Bombeado_Tipishca2"/>
      <sheetName val="Stock_Tks_pesado2"/>
      <sheetName val="Stock_Tks_liviano2"/>
      <sheetName val="Capex_FYF_Move2"/>
      <sheetName val="Rates_&amp;_Norms2"/>
      <sheetName val="Bombeado_SOTE4"/>
      <sheetName val="Bombeado_Tipishca4"/>
      <sheetName val="Stock_Tks_pesado4"/>
      <sheetName val="Stock_Tks_liviano4"/>
      <sheetName val="Capex_FYF_Move4"/>
      <sheetName val="Rates_&amp;_Norms4"/>
      <sheetName val="Bombeado SOTE"/>
      <sheetName val="Bombeado Tipishca"/>
      <sheetName val="Stock Tks pesado"/>
      <sheetName val="Stock Tks liviano"/>
      <sheetName val="Capex FYF Move"/>
      <sheetName val="Rates &amp; Norms"/>
    </sheetNames>
    <sheetDataSet>
      <sheetData sheetId="0" refreshError="1"/>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BatteryQuery"/>
      <sheetName val="WellDayPivot"/>
      <sheetName val="Lists"/>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ost centers not needed"/>
      <sheetName val="Cost Centres back up"/>
      <sheetName val="Pivot"/>
      <sheetName val="Cost Centres to load"/>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RESUMEN"/>
      <sheetName val="Material_Factors"/>
      <sheetName val="01_Preliminaries"/>
      <sheetName val="02_Steelwork"/>
      <sheetName val="03_Pipework"/>
      <sheetName val="04_Equipment"/>
      <sheetName val="05_Electrical"/>
      <sheetName val="06_Instrumention"/>
      <sheetName val="07_Telecomms"/>
      <sheetName val="08_Fire_&amp;_Gas"/>
      <sheetName val="09_HVAC"/>
      <sheetName val="10_Architectural"/>
      <sheetName val="11_Insulation"/>
      <sheetName val="12_PFP"/>
      <sheetName val="13_Coating"/>
      <sheetName val="14_Weighing"/>
      <sheetName val="15_Loadout"/>
      <sheetName val="16_Dayworks"/>
      <sheetName val="17_Commissioning"/>
      <sheetName val="18_Provisional_Sums"/>
      <sheetName val="19_Other_Costs"/>
      <sheetName val="Prelim_Payment_Profile"/>
      <sheetName val="Material_Factors3"/>
      <sheetName val="01_Preliminaries3"/>
      <sheetName val="02_Steelwork3"/>
      <sheetName val="03_Pipework3"/>
      <sheetName val="04_Equipment3"/>
      <sheetName val="05_Electrical3"/>
      <sheetName val="06_Instrumention3"/>
      <sheetName val="07_Telecomms3"/>
      <sheetName val="08_Fire_&amp;_Gas3"/>
      <sheetName val="09_HVAC3"/>
      <sheetName val="10_Architectural3"/>
      <sheetName val="11_Insulation3"/>
      <sheetName val="12_PFP3"/>
      <sheetName val="13_Coating3"/>
      <sheetName val="14_Weighing3"/>
      <sheetName val="15_Loadout3"/>
      <sheetName val="16_Dayworks3"/>
      <sheetName val="17_Commissioning3"/>
      <sheetName val="18_Provisional_Sums3"/>
      <sheetName val="19_Other_Costs3"/>
      <sheetName val="Prelim_Payment_Profile3"/>
      <sheetName val="Material_Factors1"/>
      <sheetName val="01_Preliminaries1"/>
      <sheetName val="02_Steelwork1"/>
      <sheetName val="03_Pipework1"/>
      <sheetName val="04_Equipment1"/>
      <sheetName val="05_Electrical1"/>
      <sheetName val="06_Instrumention1"/>
      <sheetName val="07_Telecomms1"/>
      <sheetName val="08_Fire_&amp;_Gas1"/>
      <sheetName val="09_HVAC1"/>
      <sheetName val="10_Architectural1"/>
      <sheetName val="11_Insulation1"/>
      <sheetName val="12_PFP1"/>
      <sheetName val="13_Coating1"/>
      <sheetName val="14_Weighing1"/>
      <sheetName val="15_Loadout1"/>
      <sheetName val="16_Dayworks1"/>
      <sheetName val="17_Commissioning1"/>
      <sheetName val="18_Provisional_Sums1"/>
      <sheetName val="19_Other_Costs1"/>
      <sheetName val="Prelim_Payment_Profile1"/>
      <sheetName val="Material_Factors2"/>
      <sheetName val="01_Preliminaries2"/>
      <sheetName val="02_Steelwork2"/>
      <sheetName val="03_Pipework2"/>
      <sheetName val="04_Equipment2"/>
      <sheetName val="05_Electrical2"/>
      <sheetName val="06_Instrumention2"/>
      <sheetName val="07_Telecomms2"/>
      <sheetName val="08_Fire_&amp;_Gas2"/>
      <sheetName val="09_HVAC2"/>
      <sheetName val="10_Architectural2"/>
      <sheetName val="11_Insulation2"/>
      <sheetName val="12_PFP2"/>
      <sheetName val="13_Coating2"/>
      <sheetName val="14_Weighing2"/>
      <sheetName val="15_Loadout2"/>
      <sheetName val="16_Dayworks2"/>
      <sheetName val="17_Commissioning2"/>
      <sheetName val="18_Provisional_Sums2"/>
      <sheetName val="19_Other_Costs2"/>
      <sheetName val="Prelim_Payment_Profile2"/>
      <sheetName val="Material_Factors4"/>
      <sheetName val="01_Preliminaries4"/>
      <sheetName val="02_Steelwork4"/>
      <sheetName val="03_Pipework4"/>
      <sheetName val="04_Equipment4"/>
      <sheetName val="05_Electrical4"/>
      <sheetName val="06_Instrumention4"/>
      <sheetName val="07_Telecomms4"/>
      <sheetName val="08_Fire_&amp;_Gas4"/>
      <sheetName val="09_HVAC4"/>
      <sheetName val="10_Architectural4"/>
      <sheetName val="11_Insulation4"/>
      <sheetName val="12_PFP4"/>
      <sheetName val="13_Coating4"/>
      <sheetName val="14_Weighing4"/>
      <sheetName val="15_Loadout4"/>
      <sheetName val="16_Dayworks4"/>
      <sheetName val="17_Commissioning4"/>
      <sheetName val="18_Provisional_Sums4"/>
      <sheetName val="19_Other_Costs4"/>
      <sheetName val="Prelim_Payment_Profile4"/>
      <sheetName val="Material Factors"/>
      <sheetName val="01 Preliminaries"/>
      <sheetName val="02 Steelwork"/>
      <sheetName val="03 Pipework"/>
      <sheetName val="04 Equipment"/>
      <sheetName val="05 Electrical"/>
      <sheetName val="06 Instrumention"/>
      <sheetName val="07 Telecomms"/>
      <sheetName val="08 Fire &amp; Gas"/>
      <sheetName val="09 HVAC"/>
      <sheetName val="10 Architectural"/>
      <sheetName val="11 Insulation"/>
      <sheetName val="12 PFP"/>
      <sheetName val="13 Coating"/>
      <sheetName val="14 Weighing"/>
      <sheetName val="15 Loadout"/>
      <sheetName val="16 Dayworks"/>
      <sheetName val="17 Commissioning"/>
      <sheetName val="18 Provisional Sums"/>
      <sheetName val="19 Other Costs"/>
      <sheetName val="Prelim Payment Profil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INCS_-_PAYABLES_WP1"/>
      <sheetName val="LINCS_-_PAYABLES_WP2a"/>
      <sheetName val="LINCS_-_PAYABLES_WP2b"/>
      <sheetName val="MONTHLY_PAYMENTS"/>
      <sheetName val="PAY_TERMS"/>
      <sheetName val="LINCS_-_PAYABLES_WP1_(331)"/>
      <sheetName val="Sheet1"/>
      <sheetName val="525_Rec"/>
      <sheetName val="LINCS_-_PAYABLES_WP13"/>
      <sheetName val="LINCS_-_PAYABLES_WP2a3"/>
      <sheetName val="LINCS_-_PAYABLES_WP2b3"/>
      <sheetName val="MONTHLY_PAYMENTS3"/>
      <sheetName val="PAY_TERMS3"/>
      <sheetName val="LINCS_-_PAYABLES_WP1_(331)3"/>
      <sheetName val="525_Rec3"/>
      <sheetName val="LINCS_-_PAYABLES_WP11"/>
      <sheetName val="LINCS_-_PAYABLES_WP2a1"/>
      <sheetName val="LINCS_-_PAYABLES_WP2b1"/>
      <sheetName val="MONTHLY_PAYMENTS1"/>
      <sheetName val="PAY_TERMS1"/>
      <sheetName val="LINCS_-_PAYABLES_WP1_(331)1"/>
      <sheetName val="525_Rec1"/>
      <sheetName val="LINCS_-_PAYABLES_WP12"/>
      <sheetName val="LINCS_-_PAYABLES_WP2a2"/>
      <sheetName val="LINCS_-_PAYABLES_WP2b2"/>
      <sheetName val="MONTHLY_PAYMENTS2"/>
      <sheetName val="PAY_TERMS2"/>
      <sheetName val="LINCS_-_PAYABLES_WP1_(331)2"/>
      <sheetName val="525_Rec2"/>
      <sheetName val="LINCS_-_PAYABLES_WP14"/>
      <sheetName val="LINCS_-_PAYABLES_WP2a4"/>
      <sheetName val="LINCS_-_PAYABLES_WP2b4"/>
      <sheetName val="MONTHLY_PAYMENTS4"/>
      <sheetName val="PAY_TERMS4"/>
      <sheetName val="LINCS_-_PAYABLES_WP1_(331)4"/>
      <sheetName val="525_Rec4"/>
      <sheetName val="LINCS - PAYABLES WP1"/>
      <sheetName val="LINCS - PAYABLES WP2a"/>
      <sheetName val="LINCS - PAYABLES WP2b"/>
      <sheetName val="MONTHLY PAYMENTS"/>
      <sheetName val="PAY TERMS"/>
      <sheetName val="LINCS - PAYABLES WP1 (331)"/>
      <sheetName val="525 Rec"/>
    </sheetNames>
    <sheetDataSet>
      <sheetData sheetId="0" refreshError="1"/>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refreshError="1"/>
      <sheetData sheetId="41" refreshError="1"/>
      <sheetData sheetId="42" refreshError="1"/>
      <sheetData sheetId="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Print"/>
      <sheetName val="AGGTBLS"/>
      <sheetName val="ROOUT95"/>
      <sheetName val="Verificari"/>
      <sheetName val="prov"/>
      <sheetName val="ALB"/>
      <sheetName val="ALEBAL96"/>
      <sheetName val="Circ table"/>
      <sheetName val="Circ_table"/>
      <sheetName val="DIL4"/>
      <sheetName val="Circ_table1"/>
      <sheetName val="Circ_table2"/>
      <sheetName val="MPL 技連"/>
      <sheetName val="342E BLOCK"/>
      <sheetName val="CeCo"/>
      <sheetName val="EBIT"/>
      <sheetName val="FTE"/>
      <sheetName val="Fixed Asset Movement"/>
      <sheetName val="Electr"/>
      <sheetName val="ROCE"/>
      <sheetName val="3"/>
      <sheetName val="Electronics"/>
      <sheetName val="2"/>
      <sheetName val="Circ_table3"/>
      <sheetName val="Fixed_Asset_Movement"/>
      <sheetName val="MPL_技連"/>
      <sheetName val="342E_BLOCK"/>
      <sheetName val="Circ_table4"/>
      <sheetName val="MPL_技連1"/>
      <sheetName val="342E_BLOCK1"/>
      <sheetName val="Timing"/>
      <sheetName val="Circ_table5"/>
      <sheetName val="MPL_技連2"/>
      <sheetName val="342E_BLOCK2"/>
      <sheetName val="Fixed_Asset_Movement1"/>
      <sheetName val="Circ_table6"/>
      <sheetName val="MPL_技連3"/>
      <sheetName val="342E_BLOCK3"/>
      <sheetName val="Fixed_Asset_Movement2"/>
      <sheetName val="Data"/>
      <sheetName val="Circ_table7"/>
      <sheetName val="MPL_技連4"/>
      <sheetName val="342E_BLOCK4"/>
      <sheetName val="Fixed_Asset_Movement3"/>
      <sheetName val="Plrap"/>
      <sheetName val="Plsum"/>
      <sheetName val="Pladj"/>
      <sheetName val="Circ_table8"/>
      <sheetName val="MPL_技連5"/>
      <sheetName val="342E_BLOCK5"/>
      <sheetName val="Fixed_Asset_Movemen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refreshError="1"/>
      <sheetData sheetId="28"/>
      <sheetData sheetId="29"/>
      <sheetData sheetId="30" refreshError="1"/>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refreshError="1"/>
      <sheetData sheetId="45" refreshError="1"/>
      <sheetData sheetId="46" refreshError="1"/>
      <sheetData sheetId="47"/>
      <sheetData sheetId="48"/>
      <sheetData sheetId="49"/>
      <sheetData sheetId="5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Print"/>
      <sheetName val="ROOUT95"/>
      <sheetName val="Verificari"/>
      <sheetName val="prov"/>
      <sheetName val="AGGTBLS"/>
      <sheetName val="ALB"/>
      <sheetName val="ALEBAL96"/>
      <sheetName val="Circ table"/>
      <sheetName val="Circ_table"/>
      <sheetName val="DIL4"/>
      <sheetName val="Circ_table1"/>
      <sheetName val="Circ_table2"/>
      <sheetName val="EBIT"/>
      <sheetName val="FTE"/>
      <sheetName val="Fixed Asset Movement"/>
      <sheetName val="Electr"/>
      <sheetName val="ROCE"/>
      <sheetName val="Circ_table3"/>
      <sheetName val="Fixed_Asset_Movement"/>
      <sheetName val="MPL 技連"/>
      <sheetName val="342E BLOCK"/>
      <sheetName val="CeCo"/>
      <sheetName val="3"/>
      <sheetName val="Electronics"/>
      <sheetName val="2"/>
      <sheetName val="MPL_技連"/>
      <sheetName val="342E_BLOCK"/>
      <sheetName val="Circ_table4"/>
      <sheetName val="MPL_技連1"/>
      <sheetName val="342E_BLOCK1"/>
      <sheetName val="Timing"/>
      <sheetName val="Fixed_Asset_Movement1"/>
      <sheetName val="Data"/>
      <sheetName val="Circ_table5"/>
      <sheetName val="Fixed_Asset_Movement2"/>
      <sheetName val="MPL_技連2"/>
      <sheetName val="342E_BLOCK2"/>
      <sheetName val="Circ_table6"/>
      <sheetName val="Fixed_Asset_Movement3"/>
      <sheetName val="MPL_技連3"/>
      <sheetName val="342E_BLOCK3"/>
      <sheetName val="Circ_table7"/>
      <sheetName val="Circ_table8"/>
      <sheetName val="Fixed_Asset_Movement4"/>
      <sheetName val="MPL_技連4"/>
      <sheetName val="342E_BLOCK4"/>
      <sheetName val="WACC"/>
      <sheetName val="Group sales DB 2011"/>
      <sheetName val="Circ_table9"/>
      <sheetName val="Fixed_Asset_Movement5"/>
      <sheetName val="MPL_技連5"/>
      <sheetName val="342E_BLOCK5"/>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refreshError="1"/>
      <sheetData sheetId="23" refreshError="1"/>
      <sheetData sheetId="24" refreshError="1"/>
      <sheetData sheetId="25"/>
      <sheetData sheetId="26"/>
      <sheetData sheetId="27" refreshError="1"/>
      <sheetData sheetId="28"/>
      <sheetData sheetId="29"/>
      <sheetData sheetId="30" refreshError="1"/>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_Legend_Levels_1-5"/>
      <sheetName val="Master_Mapping_File_(7)"/>
      <sheetName val="Preamble"/>
      <sheetName val="WBS_Legend_Master"/>
      <sheetName val="vlookup_sheet"/>
      <sheetName val="WBS_Legend_Levels_1-5_(2)"/>
      <sheetName val="Master_Mapping_File_(6)"/>
      <sheetName val="Budget_Items_Loader"/>
      <sheetName val="Report_Structure_Levels_Def_(2)"/>
      <sheetName val="Report_Structure_Levels_Defined"/>
      <sheetName val="Report_Structure_-_Master"/>
      <sheetName val="Report_Structure_-_Estimate_WBS"/>
      <sheetName val="Report_Structure_-_BRO_Master"/>
      <sheetName val="Report_Structure_-_BRO_Estimate"/>
      <sheetName val="WBS_Legend_Levels_1-53"/>
      <sheetName val="Master_Mapping_File_(7)3"/>
      <sheetName val="WBS_Legend_Master3"/>
      <sheetName val="vlookup_sheet3"/>
      <sheetName val="WBS_Legend_Levels_1-5_(2)3"/>
      <sheetName val="Master_Mapping_File_(6)3"/>
      <sheetName val="Budget_Items_Loader3"/>
      <sheetName val="Report_Structure_Levels_Def_(23"/>
      <sheetName val="Report_Structure_Levels_Define3"/>
      <sheetName val="Report_Structure_-_Master3"/>
      <sheetName val="Report_Structure_-_Estimate_WB3"/>
      <sheetName val="Report_Structure_-_BRO_Master3"/>
      <sheetName val="Report_Structure_-_BRO_Estimat3"/>
      <sheetName val="WBS_Legend_Levels_1-51"/>
      <sheetName val="Master_Mapping_File_(7)1"/>
      <sheetName val="WBS_Legend_Master1"/>
      <sheetName val="vlookup_sheet1"/>
      <sheetName val="WBS_Legend_Levels_1-5_(2)1"/>
      <sheetName val="Master_Mapping_File_(6)1"/>
      <sheetName val="Budget_Items_Loader1"/>
      <sheetName val="Report_Structure_Levels_Def_(21"/>
      <sheetName val="Report_Structure_Levels_Define1"/>
      <sheetName val="Report_Structure_-_Master1"/>
      <sheetName val="Report_Structure_-_Estimate_WB1"/>
      <sheetName val="Report_Structure_-_BRO_Master1"/>
      <sheetName val="Report_Structure_-_BRO_Estimat1"/>
      <sheetName val="WBS_Legend_Levels_1-52"/>
      <sheetName val="Master_Mapping_File_(7)2"/>
      <sheetName val="WBS_Legend_Master2"/>
      <sheetName val="vlookup_sheet2"/>
      <sheetName val="WBS_Legend_Levels_1-5_(2)2"/>
      <sheetName val="Master_Mapping_File_(6)2"/>
      <sheetName val="Budget_Items_Loader2"/>
      <sheetName val="Report_Structure_Levels_Def_(22"/>
      <sheetName val="Report_Structure_Levels_Define2"/>
      <sheetName val="Report_Structure_-_Master2"/>
      <sheetName val="Report_Structure_-_Estimate_WB2"/>
      <sheetName val="Report_Structure_-_BRO_Master2"/>
      <sheetName val="Report_Structure_-_BRO_Estimat2"/>
      <sheetName val="WBS_Legend_Levels_1-54"/>
      <sheetName val="Master_Mapping_File_(7)4"/>
      <sheetName val="WBS_Legend_Master4"/>
      <sheetName val="vlookup_sheet4"/>
      <sheetName val="WBS_Legend_Levels_1-5_(2)4"/>
      <sheetName val="Master_Mapping_File_(6)4"/>
      <sheetName val="Budget_Items_Loader4"/>
      <sheetName val="Report_Structure_Levels_Def_(24"/>
      <sheetName val="Report_Structure_Levels_Define4"/>
      <sheetName val="Report_Structure_-_Master4"/>
      <sheetName val="Report_Structure_-_Estimate_WB4"/>
      <sheetName val="Report_Structure_-_BRO_Master4"/>
      <sheetName val="Report_Structure_-_BRO_Estimat4"/>
      <sheetName val="WBS Legend Levels 1-5"/>
      <sheetName val="Master Mapping File (7)"/>
      <sheetName val="WBS Legend Master"/>
      <sheetName val="vlookup sheet"/>
      <sheetName val="WBS Legend Levels 1-5 (2)"/>
      <sheetName val="Master Mapping File (6)"/>
      <sheetName val="Budget Items Loader"/>
      <sheetName val="Report Structure_Levels Def (2)"/>
      <sheetName val="Report Structure_Levels Defined"/>
      <sheetName val="Report Structure - Master"/>
      <sheetName val="Report Structure - Estimate WBS"/>
      <sheetName val="Report Structure - BRO Master"/>
      <sheetName val="Report Structure - BRO 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Print"/>
      <sheetName val="ALB"/>
      <sheetName val="ALEBAL96"/>
      <sheetName val="Circ table"/>
      <sheetName val="Circ_table"/>
      <sheetName val="AGGTBLS"/>
      <sheetName val="ROOUT95"/>
      <sheetName val="Verificari"/>
      <sheetName val="prov"/>
      <sheetName val="DIL4"/>
      <sheetName val="Circ_table1"/>
      <sheetName val="Circ_table2"/>
      <sheetName val="FTE"/>
      <sheetName val="EBIT"/>
      <sheetName val="MPL 技連"/>
      <sheetName val="342E BLOCK"/>
      <sheetName val="CeCo"/>
      <sheetName val="3"/>
      <sheetName val="Electronics"/>
      <sheetName val="2"/>
      <sheetName val="ROCE"/>
      <sheetName val="Electr"/>
      <sheetName val="Circ_table3"/>
      <sheetName val="MPL_技連"/>
      <sheetName val="342E_BLOCK"/>
      <sheetName val="Fixed Asset Movement"/>
      <sheetName val="Fixed_Asset_Movement"/>
      <sheetName val="Circ_table4"/>
      <sheetName val="MPL_技連1"/>
      <sheetName val="342E_BLOCK1"/>
      <sheetName val="Timing"/>
      <sheetName val="Circ_table5"/>
      <sheetName val="MPL_技連2"/>
      <sheetName val="342E_BLOCK2"/>
      <sheetName val="Fixed_Asset_Movement1"/>
      <sheetName val="Circ_table6"/>
      <sheetName val="MPL_技連3"/>
      <sheetName val="342E_BLOCK3"/>
      <sheetName val="Fixed_Asset_Movement2"/>
      <sheetName val="Circ_table7"/>
      <sheetName val="MPL_技連4"/>
      <sheetName val="342E_BLOCK4"/>
      <sheetName val="Fixed_Asset_Movement3"/>
      <sheetName val="Plrap"/>
      <sheetName val="Plsum"/>
      <sheetName val="Pladj"/>
      <sheetName val="Data"/>
      <sheetName val="Circ_table8"/>
      <sheetName val="MPL_技連5"/>
      <sheetName val="342E_BLOCK5"/>
      <sheetName val="Fixed_Asset_Movement4"/>
      <sheetName val="Coduri sucursale"/>
      <sheetName val="Intercompany list"/>
      <sheetName val="TS"/>
      <sheetName val="Circ_table9"/>
      <sheetName val="MPL_技連6"/>
      <sheetName val="342E_BLOCK6"/>
      <sheetName val="Fixed_Asset_Movement5"/>
      <sheetName val="Coduri_sucursale"/>
      <sheetName val="Intercompany_list"/>
      <sheetName val="Circ_table10"/>
      <sheetName val="MPL_技連7"/>
      <sheetName val="342E_BLOCK7"/>
      <sheetName val="Fixed_Asset_Movement6"/>
      <sheetName val="Coduri_sucursale1"/>
      <sheetName val="Intercompany_list1"/>
      <sheetName val="WACC"/>
      <sheetName val="Group sales DB 2011"/>
      <sheetName val="Group_sales_DB_2011"/>
      <sheetName val="Circ_table11"/>
      <sheetName val="MPL_技連8"/>
      <sheetName val="342E_BLOCK8"/>
      <sheetName val="Fixed_Asset_Movement7"/>
      <sheetName val="Circ_table12"/>
      <sheetName val="MPL_技連9"/>
      <sheetName val="342E_BLOCK9"/>
      <sheetName val="Fixed_Asset_Movement8"/>
      <sheetName val="Circ_table13"/>
      <sheetName val="MPL_技連10"/>
      <sheetName val="342E_BLOCK10"/>
      <sheetName val="Fixed_Asset_Movement9"/>
      <sheetName val="Circ_table14"/>
      <sheetName val="MPL_技連11"/>
      <sheetName val="342E_BLOCK11"/>
      <sheetName val="Fixed_Asset_Movement10"/>
      <sheetName val="Circ_table15"/>
      <sheetName val="MPL_技連12"/>
      <sheetName val="342E_BLOCK12"/>
      <sheetName val="Fixed_Asset_Movement11"/>
      <sheetName val="Circ_table16"/>
      <sheetName val="MPL_技連13"/>
      <sheetName val="342E_BLOCK13"/>
      <sheetName val="Fixed_Asset_Movement1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sheetData sheetId="27" refreshError="1"/>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mp;W"/>
      <sheetName val="Weekly_Rept_-_Maggie"/>
      <sheetName val="Report"/>
      <sheetName val="Calcs"/>
      <sheetName val="Setup"/>
      <sheetName val="LTI"/>
      <sheetName val="NSL"/>
      <sheetName val="Weekly_Reporting_-_DS"/>
      <sheetName val="Daily_Report"/>
      <sheetName val="Oil_Production"/>
      <sheetName val="Gas_Production"/>
      <sheetName val="Produced_Water"/>
      <sheetName val="Water_Injection"/>
      <sheetName val="Flare_OFIRS"/>
      <sheetName val="Flare_for_Sarah"/>
      <sheetName val="Graphs"/>
      <sheetName val="Comments"/>
      <sheetName val="Temp"/>
      <sheetName val="Scott_Tel_Oil_prod"/>
      <sheetName val="Report_1st_-_24th"/>
      <sheetName val="Weekly_Rept_-_Maggie3"/>
      <sheetName val="Weekly_Reporting_-_DS3"/>
      <sheetName val="Daily_Report3"/>
      <sheetName val="Oil_Production3"/>
      <sheetName val="Gas_Production3"/>
      <sheetName val="Produced_Water3"/>
      <sheetName val="Water_Injection3"/>
      <sheetName val="Flare_OFIRS3"/>
      <sheetName val="Flare_for_Sarah3"/>
      <sheetName val="Scott_Tel_Oil_prod3"/>
      <sheetName val="Report_1st_-_24th3"/>
      <sheetName val="Weekly_Rept_-_Maggie1"/>
      <sheetName val="Weekly_Reporting_-_DS1"/>
      <sheetName val="Daily_Report1"/>
      <sheetName val="Oil_Production1"/>
      <sheetName val="Gas_Production1"/>
      <sheetName val="Produced_Water1"/>
      <sheetName val="Water_Injection1"/>
      <sheetName val="Flare_OFIRS1"/>
      <sheetName val="Flare_for_Sarah1"/>
      <sheetName val="Scott_Tel_Oil_prod1"/>
      <sheetName val="Report_1st_-_24th1"/>
      <sheetName val="Weekly_Rept_-_Maggie2"/>
      <sheetName val="Weekly_Reporting_-_DS2"/>
      <sheetName val="Daily_Report2"/>
      <sheetName val="Oil_Production2"/>
      <sheetName val="Gas_Production2"/>
      <sheetName val="Produced_Water2"/>
      <sheetName val="Water_Injection2"/>
      <sheetName val="Flare_OFIRS2"/>
      <sheetName val="Flare_for_Sarah2"/>
      <sheetName val="Scott_Tel_Oil_prod2"/>
      <sheetName val="Report_1st_-_24th2"/>
      <sheetName val="Weekly_Rept_-_Maggie4"/>
      <sheetName val="Weekly_Reporting_-_DS4"/>
      <sheetName val="Daily_Report4"/>
      <sheetName val="Oil_Production4"/>
      <sheetName val="Gas_Production4"/>
      <sheetName val="Produced_Water4"/>
      <sheetName val="Water_Injection4"/>
      <sheetName val="Flare_OFIRS4"/>
      <sheetName val="Flare_for_Sarah4"/>
      <sheetName val="Scott_Tel_Oil_prod4"/>
      <sheetName val="Report_1st_-_24th4"/>
      <sheetName val="Weekly Rept - Maggie"/>
      <sheetName val="Weekly Reporting - DS"/>
      <sheetName val="Daily Report"/>
      <sheetName val="Oil Production"/>
      <sheetName val="Gas Production"/>
      <sheetName val="Produced Water"/>
      <sheetName val="Water Injection"/>
      <sheetName val="Flare OFIRS"/>
      <sheetName val="Flare for Sarah"/>
      <sheetName val="Scott Tel Oil prod"/>
      <sheetName val="Report 1st - 24th"/>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SerializationData"/>
      <sheetName val="stressInfo"/>
      <sheetName val="Model"/>
      <sheetName val="Output"/>
    </sheetNames>
    <sheetDataSet>
      <sheetData sheetId="0" refreshError="1"/>
      <sheetData sheetId="1" refreshError="1"/>
      <sheetData sheetId="2"/>
      <sheetData sheetId="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s"/>
      <sheetName val="Estimates"/>
      <sheetName val="Contracts"/>
      <sheetName val="WC Calc"/>
      <sheetName val="CVNs"/>
      <sheetName val="6449"/>
      <sheetName val="Icon 6449"/>
      <sheetName val="Invoices"/>
      <sheetName val="Cvn Calc"/>
      <sheetName val="Pervez"/>
      <sheetName val="Tmp Table"/>
      <sheetName val="Est Calc"/>
      <sheetName val="Project Co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_Sheet"/>
      <sheetName val="Revisions"/>
      <sheetName val="Capex_Summary"/>
      <sheetName val="GLP_Topsides"/>
      <sheetName val="GLP_Jacket"/>
      <sheetName val="Bridge"/>
      <sheetName val="PP3_Topsides"/>
      <sheetName val="PP3_Jacket"/>
      <sheetName val="Pipelines"/>
      <sheetName val="KPP_Topsides"/>
      <sheetName val="KPP_Jacket"/>
      <sheetName val="LQ3_Topsides"/>
      <sheetName val="LQ3_Jacket"/>
      <sheetName val="PP4_Jacket"/>
      <sheetName val="2SKB_Topsides"/>
      <sheetName val="SKB_Jacket"/>
      <sheetName val="2SKC_Topsides"/>
      <sheetName val="SKC_Jacket"/>
      <sheetName val="FPP_Topsides"/>
      <sheetName val="FPP_Jacket"/>
      <sheetName val="2SKA_Modifications"/>
      <sheetName val="_KCP_Topsides"/>
      <sheetName val="KCP_Jacket"/>
      <sheetName val="Rates_&amp;_Norms"/>
      <sheetName val="Front_Sheet3"/>
      <sheetName val="Capex_Summary3"/>
      <sheetName val="GLP_Topsides3"/>
      <sheetName val="GLP_Jacket3"/>
      <sheetName val="PP3_Topsides3"/>
      <sheetName val="PP3_Jacket3"/>
      <sheetName val="KPP_Topsides3"/>
      <sheetName val="KPP_Jacket3"/>
      <sheetName val="LQ3_Topsides3"/>
      <sheetName val="LQ3_Jacket3"/>
      <sheetName val="PP4_Jacket3"/>
      <sheetName val="2SKB_Topsides3"/>
      <sheetName val="SKB_Jacket3"/>
      <sheetName val="2SKC_Topsides3"/>
      <sheetName val="SKC_Jacket3"/>
      <sheetName val="FPP_Topsides3"/>
      <sheetName val="FPP_Jacket3"/>
      <sheetName val="2SKA_Modifications3"/>
      <sheetName val="_KCP_Topsides3"/>
      <sheetName val="KCP_Jacket3"/>
      <sheetName val="Rates_&amp;_Norms3"/>
      <sheetName val="Front_Sheet1"/>
      <sheetName val="Capex_Summary1"/>
      <sheetName val="GLP_Topsides1"/>
      <sheetName val="GLP_Jacket1"/>
      <sheetName val="PP3_Topsides1"/>
      <sheetName val="PP3_Jacket1"/>
      <sheetName val="KPP_Topsides1"/>
      <sheetName val="KPP_Jacket1"/>
      <sheetName val="LQ3_Topsides1"/>
      <sheetName val="LQ3_Jacket1"/>
      <sheetName val="PP4_Jacket1"/>
      <sheetName val="2SKB_Topsides1"/>
      <sheetName val="SKB_Jacket1"/>
      <sheetName val="2SKC_Topsides1"/>
      <sheetName val="SKC_Jacket1"/>
      <sheetName val="FPP_Topsides1"/>
      <sheetName val="FPP_Jacket1"/>
      <sheetName val="2SKA_Modifications1"/>
      <sheetName val="_KCP_Topsides1"/>
      <sheetName val="KCP_Jacket1"/>
      <sheetName val="Rates_&amp;_Norms1"/>
      <sheetName val="Front_Sheet2"/>
      <sheetName val="Capex_Summary2"/>
      <sheetName val="GLP_Topsides2"/>
      <sheetName val="GLP_Jacket2"/>
      <sheetName val="PP3_Topsides2"/>
      <sheetName val="PP3_Jacket2"/>
      <sheetName val="KPP_Topsides2"/>
      <sheetName val="KPP_Jacket2"/>
      <sheetName val="LQ3_Topsides2"/>
      <sheetName val="LQ3_Jacket2"/>
      <sheetName val="PP4_Jacket2"/>
      <sheetName val="2SKB_Topsides2"/>
      <sheetName val="SKB_Jacket2"/>
      <sheetName val="2SKC_Topsides2"/>
      <sheetName val="SKC_Jacket2"/>
      <sheetName val="FPP_Topsides2"/>
      <sheetName val="FPP_Jacket2"/>
      <sheetName val="2SKA_Modifications2"/>
      <sheetName val="_KCP_Topsides2"/>
      <sheetName val="KCP_Jacket2"/>
      <sheetName val="Rates_&amp;_Norms2"/>
      <sheetName val="Front_Sheet4"/>
      <sheetName val="Capex_Summary4"/>
      <sheetName val="GLP_Topsides4"/>
      <sheetName val="GLP_Jacket4"/>
      <sheetName val="PP3_Topsides4"/>
      <sheetName val="PP3_Jacket4"/>
      <sheetName val="KPP_Topsides4"/>
      <sheetName val="KPP_Jacket4"/>
      <sheetName val="LQ3_Topsides4"/>
      <sheetName val="LQ3_Jacket4"/>
      <sheetName val="PP4_Jacket4"/>
      <sheetName val="2SKB_Topsides4"/>
      <sheetName val="SKB_Jacket4"/>
      <sheetName val="2SKC_Topsides4"/>
      <sheetName val="SKC_Jacket4"/>
      <sheetName val="FPP_Topsides4"/>
      <sheetName val="FPP_Jacket4"/>
      <sheetName val="2SKA_Modifications4"/>
      <sheetName val="_KCP_Topsides4"/>
      <sheetName val="KCP_Jacket4"/>
      <sheetName val="Rates_&amp;_Norms4"/>
      <sheetName val="Front Sheet"/>
      <sheetName val="Capex Summary"/>
      <sheetName val="GLP Topsides"/>
      <sheetName val="GLP Jacket"/>
      <sheetName val="PP3 Topsides"/>
      <sheetName val="PP3 Jacket"/>
      <sheetName val="KPP Topsides"/>
      <sheetName val="KPP Jacket"/>
      <sheetName val="LQ3 Topsides"/>
      <sheetName val="LQ3 Jacket"/>
      <sheetName val="PP4 Jacket"/>
      <sheetName val="2SKB Topsides"/>
      <sheetName val="SKB Jacket"/>
      <sheetName val="2SKC Topsides"/>
      <sheetName val="SKC Jacket"/>
      <sheetName val="FPP Topsides"/>
      <sheetName val="FPP Jacket"/>
      <sheetName val="2SKA Modifications"/>
      <sheetName val=" KCP Topsides"/>
      <sheetName val="KCP Jacket"/>
      <sheetName val="Rates &amp; Norms"/>
    </sheetNames>
    <sheetDataSet>
      <sheetData sheetId="0"/>
      <sheetData sheetId="1" refreshError="1"/>
      <sheetData sheetId="2"/>
      <sheetData sheetId="3"/>
      <sheetData sheetId="4"/>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601018"/>
      <sheetName val="Bobj Cash+Accrual"/>
      <sheetName val="SAP Download"/>
      <sheetName val="Upload Template"/>
      <sheetName val="82A261 Accruals"/>
      <sheetName val="Overall Position per billing"/>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Dual_lats"/>
      <sheetName val="Single_wells"/>
      <sheetName val="3_Frac_wells"/>
      <sheetName val="Contracts"/>
      <sheetName val="2_Dual_lats3"/>
      <sheetName val="Single_wells3"/>
      <sheetName val="3_Frac_wells3"/>
      <sheetName val="2_Dual_lats1"/>
      <sheetName val="Single_wells1"/>
      <sheetName val="3_Frac_wells1"/>
      <sheetName val="2_Dual_lats2"/>
      <sheetName val="Single_wells2"/>
      <sheetName val="3_Frac_wells2"/>
      <sheetName val="2_Dual_lats4"/>
      <sheetName val="Single_wells4"/>
      <sheetName val="3_Frac_wells4"/>
      <sheetName val="2 Dual lats"/>
      <sheetName val="Single wells"/>
      <sheetName val="3 Frac well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s"/>
      <sheetName val="Glossary"/>
      <sheetName val="Raw_Data"/>
      <sheetName val="Calculations"/>
      <sheetName val="Total"/>
      <sheetName val="Office"/>
      <sheetName val="TFC"/>
      <sheetName val="Equipment"/>
      <sheetName val="Other"/>
      <sheetName val="Run_17_-_Ratio_to_Equipment"/>
      <sheetName val="Run_16_-_Ratio_to_Equipment"/>
      <sheetName val="Run_15_-_Ratio_to_Equipment"/>
      <sheetName val="Run_24_-_Ratio_to_Total"/>
      <sheetName val="Run_23_-_Ratio_to_Total"/>
      <sheetName val="Run_22_-_Ratio_to_Total"/>
      <sheetName val="Run_21_-_Ratio_to_Total"/>
      <sheetName val="Run_20_-_Ratio_to_Total"/>
      <sheetName val="Run_15_-_Ratio_to_Total"/>
      <sheetName val="Run_18_-_Ratio_to_Equipment"/>
      <sheetName val="Run_17_-_Other_Ratios"/>
      <sheetName val="Run_16_-_Other_Ratios"/>
      <sheetName val="Run_24_-_Other_Ratios"/>
      <sheetName val="Run_23_-_Ratio_to_Equipment"/>
      <sheetName val="Run_22_-_Ratio_to_Equipment"/>
      <sheetName val="Run_21_-_Ratio_to_Equipment"/>
      <sheetName val="Run_20_-_Ratio_to_Equipment"/>
      <sheetName val="Run_19_-_Ratio_to_Equipment"/>
      <sheetName val="Run_18_-_Other_Ratios"/>
      <sheetName val="Run_15_-_Other_Ratios"/>
      <sheetName val="Raw_Data3"/>
      <sheetName val="Run_17_-_Ratio_to_Equipment3"/>
      <sheetName val="Run_16_-_Ratio_to_Equipment3"/>
      <sheetName val="Run_15_-_Ratio_to_Equipment3"/>
      <sheetName val="Run_24_-_Ratio_to_Total3"/>
      <sheetName val="Run_23_-_Ratio_to_Total3"/>
      <sheetName val="Run_22_-_Ratio_to_Total3"/>
      <sheetName val="Run_21_-_Ratio_to_Total3"/>
      <sheetName val="Run_20_-_Ratio_to_Total3"/>
      <sheetName val="Run_15_-_Ratio_to_Total3"/>
      <sheetName val="Run_18_-_Ratio_to_Equipment3"/>
      <sheetName val="Run_17_-_Other_Ratios3"/>
      <sheetName val="Run_16_-_Other_Ratios3"/>
      <sheetName val="Run_24_-_Other_Ratios3"/>
      <sheetName val="Run_23_-_Ratio_to_Equipment3"/>
      <sheetName val="Run_22_-_Ratio_to_Equipment3"/>
      <sheetName val="Run_21_-_Ratio_to_Equipment3"/>
      <sheetName val="Run_20_-_Ratio_to_Equipment3"/>
      <sheetName val="Run_19_-_Ratio_to_Equipment3"/>
      <sheetName val="Run_18_-_Other_Ratios3"/>
      <sheetName val="Run_15_-_Other_Ratios3"/>
      <sheetName val="Raw_Data1"/>
      <sheetName val="Run_17_-_Ratio_to_Equipment1"/>
      <sheetName val="Run_16_-_Ratio_to_Equipment1"/>
      <sheetName val="Run_15_-_Ratio_to_Equipment1"/>
      <sheetName val="Run_24_-_Ratio_to_Total1"/>
      <sheetName val="Run_23_-_Ratio_to_Total1"/>
      <sheetName val="Run_22_-_Ratio_to_Total1"/>
      <sheetName val="Run_21_-_Ratio_to_Total1"/>
      <sheetName val="Run_20_-_Ratio_to_Total1"/>
      <sheetName val="Run_15_-_Ratio_to_Total1"/>
      <sheetName val="Run_18_-_Ratio_to_Equipment1"/>
      <sheetName val="Run_17_-_Other_Ratios1"/>
      <sheetName val="Run_16_-_Other_Ratios1"/>
      <sheetName val="Run_24_-_Other_Ratios1"/>
      <sheetName val="Run_23_-_Ratio_to_Equipment1"/>
      <sheetName val="Run_22_-_Ratio_to_Equipment1"/>
      <sheetName val="Run_21_-_Ratio_to_Equipment1"/>
      <sheetName val="Run_20_-_Ratio_to_Equipment1"/>
      <sheetName val="Run_19_-_Ratio_to_Equipment1"/>
      <sheetName val="Run_18_-_Other_Ratios1"/>
      <sheetName val="Run_15_-_Other_Ratios1"/>
      <sheetName val="Raw_Data2"/>
      <sheetName val="Run_17_-_Ratio_to_Equipment2"/>
      <sheetName val="Run_16_-_Ratio_to_Equipment2"/>
      <sheetName val="Run_15_-_Ratio_to_Equipment2"/>
      <sheetName val="Run_24_-_Ratio_to_Total2"/>
      <sheetName val="Run_23_-_Ratio_to_Total2"/>
      <sheetName val="Run_22_-_Ratio_to_Total2"/>
      <sheetName val="Run_21_-_Ratio_to_Total2"/>
      <sheetName val="Run_20_-_Ratio_to_Total2"/>
      <sheetName val="Run_15_-_Ratio_to_Total2"/>
      <sheetName val="Run_18_-_Ratio_to_Equipment2"/>
      <sheetName val="Run_17_-_Other_Ratios2"/>
      <sheetName val="Run_16_-_Other_Ratios2"/>
      <sheetName val="Run_24_-_Other_Ratios2"/>
      <sheetName val="Run_23_-_Ratio_to_Equipment2"/>
      <sheetName val="Run_22_-_Ratio_to_Equipment2"/>
      <sheetName val="Run_21_-_Ratio_to_Equipment2"/>
      <sheetName val="Run_20_-_Ratio_to_Equipment2"/>
      <sheetName val="Run_19_-_Ratio_to_Equipment2"/>
      <sheetName val="Run_18_-_Other_Ratios2"/>
      <sheetName val="Run_15_-_Other_Ratios2"/>
      <sheetName val="Raw_Data4"/>
      <sheetName val="Run_17_-_Ratio_to_Equipment4"/>
      <sheetName val="Run_16_-_Ratio_to_Equipment4"/>
      <sheetName val="Run_15_-_Ratio_to_Equipment4"/>
      <sheetName val="Run_24_-_Ratio_to_Total4"/>
      <sheetName val="Run_23_-_Ratio_to_Total4"/>
      <sheetName val="Run_22_-_Ratio_to_Total4"/>
      <sheetName val="Run_21_-_Ratio_to_Total4"/>
      <sheetName val="Run_20_-_Ratio_to_Total4"/>
      <sheetName val="Run_15_-_Ratio_to_Total4"/>
      <sheetName val="Run_18_-_Ratio_to_Equipment4"/>
      <sheetName val="Run_17_-_Other_Ratios4"/>
      <sheetName val="Run_16_-_Other_Ratios4"/>
      <sheetName val="Run_24_-_Other_Ratios4"/>
      <sheetName val="Run_23_-_Ratio_to_Equipment4"/>
      <sheetName val="Run_22_-_Ratio_to_Equipment4"/>
      <sheetName val="Run_21_-_Ratio_to_Equipment4"/>
      <sheetName val="Run_20_-_Ratio_to_Equipment4"/>
      <sheetName val="Run_19_-_Ratio_to_Equipment4"/>
      <sheetName val="Run_18_-_Other_Ratios4"/>
      <sheetName val="Run_15_-_Other_Ratios4"/>
      <sheetName val="Raw Data"/>
      <sheetName val="Run 17 - Ratio to Equipment"/>
      <sheetName val="Run 16 - Ratio to Equipment"/>
      <sheetName val="Run 15 - Ratio to Equipment"/>
      <sheetName val="Run 24 - Ratio to Total"/>
      <sheetName val="Run 23 - Ratio to Total"/>
      <sheetName val="Run 22 - Ratio to Total"/>
      <sheetName val="Run 21 - Ratio to Total"/>
      <sheetName val="Run 20 - Ratio to Total"/>
      <sheetName val="Run 15 - Ratio to Total"/>
      <sheetName val="Run 18 - Ratio to Equipment"/>
      <sheetName val="Run 17 - Other Ratios"/>
      <sheetName val="Run 16 - Other Ratios"/>
      <sheetName val="Run 24 - Other Ratios"/>
      <sheetName val="Run 23 - Ratio to Equipment"/>
      <sheetName val="Run 22 - Ratio to Equipment"/>
      <sheetName val="Run 21 - Ratio to Equipment"/>
      <sheetName val="Run 20 - Ratio to Equipment"/>
      <sheetName val="Run 19 - Ratio to Equipment"/>
      <sheetName val="Run 18 - Other Ratios"/>
      <sheetName val="Run 15 - Other Rat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ec"/>
      <sheetName val="Input"/>
      <sheetName val="Summary"/>
      <sheetName val="Notes"/>
      <sheetName val="Cost Pick"/>
      <sheetName val="2003AF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Additional Input"/>
      <sheetName val="FTE Input"/>
      <sheetName val="Contingent Input"/>
      <sheetName val="Dept. Code list"/>
      <sheetName val="Guidelin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Additional Input"/>
      <sheetName val="FTE Input"/>
      <sheetName val="Contingent Input"/>
      <sheetName val="Dept. Code list"/>
      <sheetName val="Guidelines"/>
      <sheetName val="Additional_Input"/>
      <sheetName val="FTE_Input"/>
      <sheetName val="Contingent_Input"/>
      <sheetName val="Dept__Code_lis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Project_info"/>
      <sheetName val="Check_list"/>
      <sheetName val="JE-sum"/>
      <sheetName val="details"/>
      <sheetName val="PB_Material"/>
      <sheetName val="Risk_Contingency"/>
      <sheetName val="Contingency-FELscore"/>
      <sheetName val="Comparison"/>
      <sheetName val="IPA_Zuordnung"/>
      <sheetName val="WBS_(2)"/>
      <sheetName val="Mapping"/>
      <sheetName val="Chart2"/>
      <sheetName val="Escalation"/>
      <sheetName val="300LC1"/>
      <sheetName val="150LC2"/>
      <sheetName val="150LC3"/>
      <sheetName val="150LC4"/>
      <sheetName val="Painting_300LC1"/>
      <sheetName val="Painting_150LC1"/>
      <sheetName val="UR_civil"/>
      <sheetName val="UR_E&amp;I"/>
      <sheetName val="UR_Piping"/>
      <sheetName val="Sheet1"/>
      <sheetName val="Piping"/>
      <sheetName val="Project_Key_Information"/>
      <sheetName val="Project_Key_Metrics"/>
      <sheetName val="WBS"/>
      <sheetName val="HOSCm_key_quantities"/>
      <sheetName val="Tabelle1"/>
      <sheetName val="Sheet2"/>
      <sheetName val="Graph_30_to_25_to"/>
      <sheetName val="Sheet3"/>
      <sheetName val="Project_info3"/>
      <sheetName val="Check_list3"/>
      <sheetName val="PB_Material3"/>
      <sheetName val="Risk_Contingency3"/>
      <sheetName val="IPA_Zuordnung3"/>
      <sheetName val="WBS_(2)3"/>
      <sheetName val="UR_civil3"/>
      <sheetName val="UR_E&amp;I3"/>
      <sheetName val="UR_Piping3"/>
      <sheetName val="Project_Key_Information3"/>
      <sheetName val="Project_Key_Metrics3"/>
      <sheetName val="HOSCm_key_quantities3"/>
      <sheetName val="Graph_30_to_25_to3"/>
      <sheetName val="Project_info1"/>
      <sheetName val="Check_list1"/>
      <sheetName val="PB_Material1"/>
      <sheetName val="Risk_Contingency1"/>
      <sheetName val="IPA_Zuordnung1"/>
      <sheetName val="WBS_(2)1"/>
      <sheetName val="UR_civil1"/>
      <sheetName val="UR_E&amp;I1"/>
      <sheetName val="UR_Piping1"/>
      <sheetName val="Project_Key_Information1"/>
      <sheetName val="Project_Key_Metrics1"/>
      <sheetName val="HOSCm_key_quantities1"/>
      <sheetName val="Graph_30_to_25_to1"/>
      <sheetName val="Project_info2"/>
      <sheetName val="Check_list2"/>
      <sheetName val="PB_Material2"/>
      <sheetName val="Risk_Contingency2"/>
      <sheetName val="IPA_Zuordnung2"/>
      <sheetName val="WBS_(2)2"/>
      <sheetName val="UR_civil2"/>
      <sheetName val="UR_E&amp;I2"/>
      <sheetName val="UR_Piping2"/>
      <sheetName val="Project_Key_Information2"/>
      <sheetName val="Project_Key_Metrics2"/>
      <sheetName val="HOSCm_key_quantities2"/>
      <sheetName val="Graph_30_to_25_to2"/>
      <sheetName val="Project_info4"/>
      <sheetName val="Check_list4"/>
      <sheetName val="PB_Material4"/>
      <sheetName val="Risk_Contingency4"/>
      <sheetName val="IPA_Zuordnung4"/>
      <sheetName val="WBS_(2)4"/>
      <sheetName val="UR_civil4"/>
      <sheetName val="UR_E&amp;I4"/>
      <sheetName val="UR_Piping4"/>
      <sheetName val="Project_Key_Information4"/>
      <sheetName val="Project_Key_Metrics4"/>
      <sheetName val="HOSCm_key_quantities4"/>
      <sheetName val="Graph_30_to_25_to4"/>
      <sheetName val="Project info"/>
      <sheetName val="Check list"/>
      <sheetName val="PB Material"/>
      <sheetName val="Risk Contingency"/>
      <sheetName val="IPA Zuordnung"/>
      <sheetName val="WBS (2)"/>
      <sheetName val="UR civil"/>
      <sheetName val="UR E&amp;I"/>
      <sheetName val="UR Piping"/>
      <sheetName val="Project Key Information"/>
      <sheetName val="Project Key Metrics"/>
      <sheetName val="HOSCm key quantities"/>
      <sheetName val="Graph 30 to 25 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_Correlations"/>
      <sheetName val="Cover"/>
      <sheetName val="Summary"/>
      <sheetName val="Risk"/>
      <sheetName val="capex"/>
      <sheetName val="B20_Drilling"/>
      <sheetName val="B30_Project_Man"/>
      <sheetName val="Pre-Prod"/>
      <sheetName val="B50_Oil_Export"/>
      <sheetName val="B50_Gas_Export"/>
      <sheetName val="B_60_Subsea_"/>
      <sheetName val="B70_Facilities"/>
      <sheetName val="B70_Eng"/>
      <sheetName val="B70_Matl"/>
      <sheetName val="B70_P_Deck"/>
      <sheetName val="B70_Flare"/>
      <sheetName val="B70_UQ_Deck"/>
      <sheetName val="B70_W_Deck"/>
      <sheetName val="B70_Bridges"/>
      <sheetName val="B70_Indirect"/>
      <sheetName val="B70_HUC"/>
      <sheetName val="B80_Jacket_Bulks"/>
      <sheetName val="B80_P_Jacket"/>
      <sheetName val="B80_UQ_Jacket"/>
      <sheetName val="B80_W_Jacket"/>
      <sheetName val="B80_T&amp;I_"/>
      <sheetName val="Schedule"/>
      <sheetName val="B90_Onshore_Fac's"/>
      <sheetName val="D1_Weight"/>
      <sheetName val="D1_Pwk_mat'l_mix"/>
      <sheetName val="D1_Equipment_MR_sort"/>
      <sheetName val="D1_Equipment"/>
      <sheetName val="Addl_Equipment_by_Client"/>
      <sheetName val="Output_Statistics_Report"/>
      <sheetName val="Input_Statistics_Report"/>
      <sheetName val="Drilling_-_Subtotal_O12"/>
      <sheetName val="PM_-_Subtotal_O20"/>
      <sheetName val="Pre_Prod_-_Subtotal_O30"/>
      <sheetName val="Oil_Export_-_Subtotal_O37"/>
      <sheetName val="Gas_Export_-_Subtotal_O44"/>
      <sheetName val="Subsea_-_Subtotal_O50"/>
      <sheetName val="Eng_-_Subtotal_O60"/>
      <sheetName val="Bulks_-_Subtotal_O64"/>
      <sheetName val="P_Deck_-_Subtotal_O74"/>
      <sheetName val="Flare_-_Subtotal_O83"/>
      <sheetName val="UQ_Deck_-_Subtotal_O94"/>
      <sheetName val="W_Deck_-_Subtotal_O104"/>
      <sheetName val="Bridges_-_Subtotal_O114"/>
      <sheetName val="Indirects_-_Subtotal_O122"/>
      <sheetName val="HUC_-_Subtotal_O139"/>
      <sheetName val="Jacket_Design_-_Subtotal_O1"/>
      <sheetName val="Jacket_Bulks_-_Subtotal_O14"/>
      <sheetName val="P_Jacket_-_Subtotal_O157"/>
      <sheetName val="UQ_Jacket_-_Subtotal_O165"/>
      <sheetName val="W_Jacket_-_Subtotal_O173"/>
      <sheetName val="T&amp;I_-_Subtotal_O178"/>
      <sheetName val="Schedule_Impact_-_Subtotal_"/>
      <sheetName val="Onshore_-_Subtotal_O191"/>
      <sheetName val="Buzzard_Overall_Total_O193"/>
      <sheetName val="@RISK_Correlations3"/>
      <sheetName val="B20_Drilling3"/>
      <sheetName val="B30_Project_Man3"/>
      <sheetName val="B50_Oil_Export3"/>
      <sheetName val="B50_Gas_Export3"/>
      <sheetName val="B_60_Subsea_3"/>
      <sheetName val="B70_Facilities3"/>
      <sheetName val="B70_Eng3"/>
      <sheetName val="B70_Matl3"/>
      <sheetName val="B70_P_Deck3"/>
      <sheetName val="B70_Flare3"/>
      <sheetName val="B70_UQ_Deck3"/>
      <sheetName val="B70_W_Deck3"/>
      <sheetName val="B70_Bridges3"/>
      <sheetName val="B70_Indirect3"/>
      <sheetName val="B70_HUC3"/>
      <sheetName val="B80_Jacket_Bulks3"/>
      <sheetName val="B80_P_Jacket3"/>
      <sheetName val="B80_UQ_Jacket3"/>
      <sheetName val="B80_W_Jacket3"/>
      <sheetName val="B80_T&amp;I_3"/>
      <sheetName val="B90_Onshore_Fac's3"/>
      <sheetName val="D1_Weight3"/>
      <sheetName val="D1_Pwk_mat'l_mix3"/>
      <sheetName val="D1_Equipment_MR_sort3"/>
      <sheetName val="D1_Equipment3"/>
      <sheetName val="Addl_Equipment_by_Client3"/>
      <sheetName val="Output_Statistics_Report3"/>
      <sheetName val="Input_Statistics_Report3"/>
      <sheetName val="Drilling_-_Subtotal_O123"/>
      <sheetName val="PM_-_Subtotal_O203"/>
      <sheetName val="Pre_Prod_-_Subtotal_O303"/>
      <sheetName val="Oil_Export_-_Subtotal_O373"/>
      <sheetName val="Gas_Export_-_Subtotal_O443"/>
      <sheetName val="Subsea_-_Subtotal_O503"/>
      <sheetName val="Eng_-_Subtotal_O603"/>
      <sheetName val="Bulks_-_Subtotal_O643"/>
      <sheetName val="P_Deck_-_Subtotal_O743"/>
      <sheetName val="Flare_-_Subtotal_O833"/>
      <sheetName val="UQ_Deck_-_Subtotal_O943"/>
      <sheetName val="W_Deck_-_Subtotal_O1043"/>
      <sheetName val="Bridges_-_Subtotal_O1143"/>
      <sheetName val="Indirects_-_Subtotal_O1223"/>
      <sheetName val="HUC_-_Subtotal_O1393"/>
      <sheetName val="Jacket_Design_-_Subtotal_O13"/>
      <sheetName val="Jacket_Bulks_-_Subtotal_O143"/>
      <sheetName val="P_Jacket_-_Subtotal_O1573"/>
      <sheetName val="UQ_Jacket_-_Subtotal_O1653"/>
      <sheetName val="W_Jacket_-_Subtotal_O1733"/>
      <sheetName val="T&amp;I_-_Subtotal_O1783"/>
      <sheetName val="Schedule_Impact_-_Subtotal_3"/>
      <sheetName val="Onshore_-_Subtotal_O1913"/>
      <sheetName val="Buzzard_Overall_Total_O1933"/>
      <sheetName val="@RISK_Correlations1"/>
      <sheetName val="B20_Drilling1"/>
      <sheetName val="B30_Project_Man1"/>
      <sheetName val="B50_Oil_Export1"/>
      <sheetName val="B50_Gas_Export1"/>
      <sheetName val="B_60_Subsea_1"/>
      <sheetName val="B70_Facilities1"/>
      <sheetName val="B70_Eng1"/>
      <sheetName val="B70_Matl1"/>
      <sheetName val="B70_P_Deck1"/>
      <sheetName val="B70_Flare1"/>
      <sheetName val="B70_UQ_Deck1"/>
      <sheetName val="B70_W_Deck1"/>
      <sheetName val="B70_Bridges1"/>
      <sheetName val="B70_Indirect1"/>
      <sheetName val="B70_HUC1"/>
      <sheetName val="B80_Jacket_Bulks1"/>
      <sheetName val="B80_P_Jacket1"/>
      <sheetName val="B80_UQ_Jacket1"/>
      <sheetName val="B80_W_Jacket1"/>
      <sheetName val="B80_T&amp;I_1"/>
      <sheetName val="B90_Onshore_Fac's1"/>
      <sheetName val="D1_Weight1"/>
      <sheetName val="D1_Pwk_mat'l_mix1"/>
      <sheetName val="D1_Equipment_MR_sort1"/>
      <sheetName val="D1_Equipment1"/>
      <sheetName val="Addl_Equipment_by_Client1"/>
      <sheetName val="Output_Statistics_Report1"/>
      <sheetName val="Input_Statistics_Report1"/>
      <sheetName val="Drilling_-_Subtotal_O121"/>
      <sheetName val="PM_-_Subtotal_O201"/>
      <sheetName val="Pre_Prod_-_Subtotal_O301"/>
      <sheetName val="Oil_Export_-_Subtotal_O371"/>
      <sheetName val="Gas_Export_-_Subtotal_O441"/>
      <sheetName val="Subsea_-_Subtotal_O501"/>
      <sheetName val="Eng_-_Subtotal_O601"/>
      <sheetName val="Bulks_-_Subtotal_O641"/>
      <sheetName val="P_Deck_-_Subtotal_O741"/>
      <sheetName val="Flare_-_Subtotal_O831"/>
      <sheetName val="UQ_Deck_-_Subtotal_O941"/>
      <sheetName val="W_Deck_-_Subtotal_O1041"/>
      <sheetName val="Bridges_-_Subtotal_O1141"/>
      <sheetName val="Indirects_-_Subtotal_O1221"/>
      <sheetName val="HUC_-_Subtotal_O1391"/>
      <sheetName val="Jacket_Design_-_Subtotal_O11"/>
      <sheetName val="Jacket_Bulks_-_Subtotal_O141"/>
      <sheetName val="P_Jacket_-_Subtotal_O1571"/>
      <sheetName val="UQ_Jacket_-_Subtotal_O1651"/>
      <sheetName val="W_Jacket_-_Subtotal_O1731"/>
      <sheetName val="T&amp;I_-_Subtotal_O1781"/>
      <sheetName val="Schedule_Impact_-_Subtotal_1"/>
      <sheetName val="Onshore_-_Subtotal_O1911"/>
      <sheetName val="Buzzard_Overall_Total_O1931"/>
      <sheetName val="@RISK_Correlations2"/>
      <sheetName val="B20_Drilling2"/>
      <sheetName val="B30_Project_Man2"/>
      <sheetName val="B50_Oil_Export2"/>
      <sheetName val="B50_Gas_Export2"/>
      <sheetName val="B_60_Subsea_2"/>
      <sheetName val="B70_Facilities2"/>
      <sheetName val="B70_Eng2"/>
      <sheetName val="B70_Matl2"/>
      <sheetName val="B70_P_Deck2"/>
      <sheetName val="B70_Flare2"/>
      <sheetName val="B70_UQ_Deck2"/>
      <sheetName val="B70_W_Deck2"/>
      <sheetName val="B70_Bridges2"/>
      <sheetName val="B70_Indirect2"/>
      <sheetName val="B70_HUC2"/>
      <sheetName val="B80_Jacket_Bulks2"/>
      <sheetName val="B80_P_Jacket2"/>
      <sheetName val="B80_UQ_Jacket2"/>
      <sheetName val="B80_W_Jacket2"/>
      <sheetName val="B80_T&amp;I_2"/>
      <sheetName val="B90_Onshore_Fac's2"/>
      <sheetName val="D1_Weight2"/>
      <sheetName val="D1_Pwk_mat'l_mix2"/>
      <sheetName val="D1_Equipment_MR_sort2"/>
      <sheetName val="D1_Equipment2"/>
      <sheetName val="Addl_Equipment_by_Client2"/>
      <sheetName val="Output_Statistics_Report2"/>
      <sheetName val="Input_Statistics_Report2"/>
      <sheetName val="Drilling_-_Subtotal_O122"/>
      <sheetName val="PM_-_Subtotal_O202"/>
      <sheetName val="Pre_Prod_-_Subtotal_O302"/>
      <sheetName val="Oil_Export_-_Subtotal_O372"/>
      <sheetName val="Gas_Export_-_Subtotal_O442"/>
      <sheetName val="Subsea_-_Subtotal_O502"/>
      <sheetName val="Eng_-_Subtotal_O602"/>
      <sheetName val="Bulks_-_Subtotal_O642"/>
      <sheetName val="P_Deck_-_Subtotal_O742"/>
      <sheetName val="Flare_-_Subtotal_O832"/>
      <sheetName val="UQ_Deck_-_Subtotal_O942"/>
      <sheetName val="W_Deck_-_Subtotal_O1042"/>
      <sheetName val="Bridges_-_Subtotal_O1142"/>
      <sheetName val="Indirects_-_Subtotal_O1222"/>
      <sheetName val="HUC_-_Subtotal_O1392"/>
      <sheetName val="Jacket_Design_-_Subtotal_O12"/>
      <sheetName val="Jacket_Bulks_-_Subtotal_O142"/>
      <sheetName val="P_Jacket_-_Subtotal_O1572"/>
      <sheetName val="UQ_Jacket_-_Subtotal_O1652"/>
      <sheetName val="W_Jacket_-_Subtotal_O1732"/>
      <sheetName val="T&amp;I_-_Subtotal_O1782"/>
      <sheetName val="Schedule_Impact_-_Subtotal_2"/>
      <sheetName val="Onshore_-_Subtotal_O1912"/>
      <sheetName val="Buzzard_Overall_Total_O1932"/>
      <sheetName val="@RISK_Correlations4"/>
      <sheetName val="B20_Drilling4"/>
      <sheetName val="B30_Project_Man4"/>
      <sheetName val="B50_Oil_Export4"/>
      <sheetName val="B50_Gas_Export4"/>
      <sheetName val="B_60_Subsea_4"/>
      <sheetName val="B70_Facilities4"/>
      <sheetName val="B70_Eng4"/>
      <sheetName val="B70_Matl4"/>
      <sheetName val="B70_P_Deck4"/>
      <sheetName val="B70_Flare4"/>
      <sheetName val="B70_UQ_Deck4"/>
      <sheetName val="B70_W_Deck4"/>
      <sheetName val="B70_Bridges4"/>
      <sheetName val="B70_Indirect4"/>
      <sheetName val="B70_HUC4"/>
      <sheetName val="B80_Jacket_Bulks4"/>
      <sheetName val="B80_P_Jacket4"/>
      <sheetName val="B80_UQ_Jacket4"/>
      <sheetName val="B80_W_Jacket4"/>
      <sheetName val="B80_T&amp;I_4"/>
      <sheetName val="B90_Onshore_Fac's4"/>
      <sheetName val="D1_Weight4"/>
      <sheetName val="D1_Pwk_mat'l_mix4"/>
      <sheetName val="D1_Equipment_MR_sort4"/>
      <sheetName val="D1_Equipment4"/>
      <sheetName val="Addl_Equipment_by_Client4"/>
      <sheetName val="Output_Statistics_Report4"/>
      <sheetName val="Input_Statistics_Report4"/>
      <sheetName val="Drilling_-_Subtotal_O124"/>
      <sheetName val="PM_-_Subtotal_O204"/>
      <sheetName val="Pre_Prod_-_Subtotal_O304"/>
      <sheetName val="Oil_Export_-_Subtotal_O374"/>
      <sheetName val="Gas_Export_-_Subtotal_O444"/>
      <sheetName val="Subsea_-_Subtotal_O504"/>
      <sheetName val="Eng_-_Subtotal_O604"/>
      <sheetName val="Bulks_-_Subtotal_O644"/>
      <sheetName val="P_Deck_-_Subtotal_O744"/>
      <sheetName val="Flare_-_Subtotal_O834"/>
      <sheetName val="UQ_Deck_-_Subtotal_O944"/>
      <sheetName val="W_Deck_-_Subtotal_O1044"/>
      <sheetName val="Bridges_-_Subtotal_O1144"/>
      <sheetName val="Indirects_-_Subtotal_O1224"/>
      <sheetName val="HUC_-_Subtotal_O1394"/>
      <sheetName val="Jacket_Design_-_Subtotal_O14"/>
      <sheetName val="Jacket_Bulks_-_Subtotal_O144"/>
      <sheetName val="P_Jacket_-_Subtotal_O1574"/>
      <sheetName val="UQ_Jacket_-_Subtotal_O1654"/>
      <sheetName val="W_Jacket_-_Subtotal_O1734"/>
      <sheetName val="T&amp;I_-_Subtotal_O1784"/>
      <sheetName val="Schedule_Impact_-_Subtotal_4"/>
      <sheetName val="Onshore_-_Subtotal_O1914"/>
      <sheetName val="Buzzard_Overall_Total_O1934"/>
      <sheetName val="@RISK Correlations"/>
      <sheetName val="B20 Drilling"/>
      <sheetName val="B30 Project Man"/>
      <sheetName val="B50 Oil Export"/>
      <sheetName val="B50 Gas Export"/>
      <sheetName val="B 60 Subsea "/>
      <sheetName val="B70 Facilities"/>
      <sheetName val="B70 Eng"/>
      <sheetName val="B70 Matl"/>
      <sheetName val="B70 P Deck"/>
      <sheetName val="B70 Flare"/>
      <sheetName val="B70 UQ Deck"/>
      <sheetName val="B70 W Deck"/>
      <sheetName val="B70 Bridges"/>
      <sheetName val="B70 Indirect"/>
      <sheetName val="B70 HUC"/>
      <sheetName val="B80 Jacket Bulks"/>
      <sheetName val="B80 P Jacket"/>
      <sheetName val="B80 UQ Jacket"/>
      <sheetName val="B80 W Jacket"/>
      <sheetName val="B80 T&amp;I "/>
      <sheetName val="B90 Onshore Fac's"/>
      <sheetName val="D1 Weight"/>
      <sheetName val="D1 Pwk mat'l mix"/>
      <sheetName val="D1 Equipment MR sort"/>
      <sheetName val="D1 Equipment"/>
      <sheetName val="Addl Equipment by Client"/>
      <sheetName val="Output Statistics Report"/>
      <sheetName val="Input Statistics Report"/>
      <sheetName val="Drilling - Subtotal O12"/>
      <sheetName val="PM - Subtotal O20"/>
      <sheetName val="Pre Prod - Subtotal O30"/>
      <sheetName val="Oil Export - Subtotal O37"/>
      <sheetName val="Gas Export - Subtotal O44"/>
      <sheetName val="Subsea - Subtotal O50"/>
      <sheetName val="Eng - Subtotal O60"/>
      <sheetName val="Bulks - Subtotal O64"/>
      <sheetName val="P Deck - Subtotal O74"/>
      <sheetName val="Flare - Subtotal O83"/>
      <sheetName val="UQ Deck - Subtotal O94"/>
      <sheetName val="W Deck - Subtotal O104"/>
      <sheetName val="Bridges - Subtotal O114"/>
      <sheetName val="Indirects - Subtotal O122"/>
      <sheetName val="HUC - Subtotal O139"/>
      <sheetName val="Jacket Design - Subtotal O1"/>
      <sheetName val="Jacket Bulks - Subtotal O14"/>
      <sheetName val="P Jacket - Subtotal O157"/>
      <sheetName val="UQ Jacket - Subtotal O165"/>
      <sheetName val="W Jacket - Subtotal O173"/>
      <sheetName val="T&amp;I - Subtotal O178"/>
      <sheetName val="Schedule Impact - Subtotal "/>
      <sheetName val="Onshore - Subtotal O191"/>
      <sheetName val="Buzzard Overall Total O19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wsheet"/>
      <sheetName val="Facilities_Definition"/>
      <sheetName val="Wellbay"/>
      <sheetName val="Wellbay2"/>
      <sheetName val="M_B"/>
      <sheetName val="Production_Separation"/>
      <sheetName val="Elect_Coalescer"/>
      <sheetName val="Liquid_Export"/>
      <sheetName val="Re-Compressor_Calc"/>
      <sheetName val="Re-Compression"/>
      <sheetName val="Gas_Dehydration"/>
      <sheetName val="Exp-Compression"/>
      <sheetName val="Exp-Compressor_Calc"/>
      <sheetName val="Input-Output_Values"/>
      <sheetName val="Version_No_"/>
      <sheetName val="Facilities_Definition3"/>
      <sheetName val="Production_Separation3"/>
      <sheetName val="Elect_Coalescer3"/>
      <sheetName val="Liquid_Export3"/>
      <sheetName val="Re-Compressor_Calc3"/>
      <sheetName val="Gas_Dehydration3"/>
      <sheetName val="Exp-Compressor_Calc3"/>
      <sheetName val="Input-Output_Values3"/>
      <sheetName val="Version_No_3"/>
      <sheetName val="Facilities_Definition1"/>
      <sheetName val="Production_Separation1"/>
      <sheetName val="Elect_Coalescer1"/>
      <sheetName val="Liquid_Export1"/>
      <sheetName val="Re-Compressor_Calc1"/>
      <sheetName val="Gas_Dehydration1"/>
      <sheetName val="Exp-Compressor_Calc1"/>
      <sheetName val="Input-Output_Values1"/>
      <sheetName val="Version_No_1"/>
      <sheetName val="Facilities_Definition2"/>
      <sheetName val="Production_Separation2"/>
      <sheetName val="Elect_Coalescer2"/>
      <sheetName val="Liquid_Export2"/>
      <sheetName val="Re-Compressor_Calc2"/>
      <sheetName val="Gas_Dehydration2"/>
      <sheetName val="Exp-Compressor_Calc2"/>
      <sheetName val="Input-Output_Values2"/>
      <sheetName val="Version_No_2"/>
      <sheetName val="Facilities_Definition4"/>
      <sheetName val="Production_Separation4"/>
      <sheetName val="Elect_Coalescer4"/>
      <sheetName val="Liquid_Export4"/>
      <sheetName val="Re-Compressor_Calc4"/>
      <sheetName val="Gas_Dehydration4"/>
      <sheetName val="Exp-Compressor_Calc4"/>
      <sheetName val="Input-Output_Values4"/>
      <sheetName val="Version_No_4"/>
      <sheetName val="Facilities Definition"/>
      <sheetName val="Production Separation"/>
      <sheetName val="Elect Coalescer"/>
      <sheetName val="Liquid Export"/>
      <sheetName val="Re-Compressor Calc"/>
      <sheetName val="Gas Dehydration"/>
      <sheetName val="Exp-Compressor Calc"/>
      <sheetName val="Input-Output Values"/>
      <sheetName val="Version No."/>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sheet"/>
      <sheetName val="Index"/>
      <sheetName val="Scope "/>
      <sheetName val="Parameters"/>
      <sheetName val="Summary"/>
      <sheetName val="Equipment"/>
      <sheetName val="Subcon &amp; Others"/>
      <sheetName val="Cost Expectation Curve"/>
      <sheetName val="RiskAnalysis"/>
      <sheetName val="Cut&amp;Pastfrom@risk"/>
      <sheetName val="DataAccuracy"/>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ea tieback ETAP"/>
      <sheetName val="subsea tieback Gannet"/>
      <sheetName val="FPV+export via ETAP "/>
      <sheetName val="FPV+export via Gannet"/>
      <sheetName val="Selkirk Prodn Forecasts"/>
      <sheetName val="Fiscal 2004.10 "/>
      <sheetName val="ETAP subsea P50"/>
      <sheetName val="ETAP subsea P10"/>
      <sheetName val="ETAP subsea P90"/>
      <sheetName val="Gannet subsea P50 "/>
      <sheetName val="Gannet subsea P10"/>
      <sheetName val="Gannet subsea P90"/>
      <sheetName val="FPV, ETAP export P50"/>
      <sheetName val="FPV, ETAP export P10 "/>
      <sheetName val="FPV, ETAP export P90"/>
      <sheetName val="FPV, Gannet export P50  "/>
      <sheetName val="FPV, Gannet export P10"/>
      <sheetName val="FPV, Gannet export P90 "/>
      <sheetName val="Selkirk Minimum reserves"/>
      <sheetName val="Results table  EnCana 2004.10"/>
      <sheetName val="SelkirkTariff vs Capex analysis"/>
      <sheetName val="General Capex vs Tariff Model "/>
      <sheetName val="Results table  Nexen 2004. 11"/>
      <sheetName val="Graph Data"/>
      <sheetName val="graph"/>
      <sheetName val="Breakeven chart ETAP"/>
      <sheetName val="Breakeven chart Gannet"/>
      <sheetName val="Breakeven Commentary"/>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_table"/>
      <sheetName val="RAW_DATA_Commitment"/>
      <sheetName val="PO_Exchange_Rates"/>
      <sheetName val="Bulk_Items"/>
      <sheetName val="Chart2"/>
      <sheetName val="Bulk_Items_Copy"/>
      <sheetName val="Bulk_Items_Copy_(2)"/>
      <sheetName val="Pivot_table3"/>
      <sheetName val="RAW_DATA_Commitment3"/>
      <sheetName val="PO_Exchange_Rates3"/>
      <sheetName val="Bulk_Items3"/>
      <sheetName val="Bulk_Items_Copy3"/>
      <sheetName val="Bulk_Items_Copy_(2)3"/>
      <sheetName val="Pivot_table1"/>
      <sheetName val="RAW_DATA_Commitment1"/>
      <sheetName val="PO_Exchange_Rates1"/>
      <sheetName val="Bulk_Items1"/>
      <sheetName val="Bulk_Items_Copy1"/>
      <sheetName val="Bulk_Items_Copy_(2)1"/>
      <sheetName val="Pivot_table2"/>
      <sheetName val="RAW_DATA_Commitment2"/>
      <sheetName val="PO_Exchange_Rates2"/>
      <sheetName val="Bulk_Items2"/>
      <sheetName val="Bulk_Items_Copy2"/>
      <sheetName val="Bulk_Items_Copy_(2)2"/>
      <sheetName val="Pivot_table4"/>
      <sheetName val="RAW_DATA_Commitment4"/>
      <sheetName val="PO_Exchange_Rates4"/>
      <sheetName val="Bulk_Items4"/>
      <sheetName val="Bulk_Items_Copy4"/>
      <sheetName val="Bulk_Items_Copy_(2)4"/>
      <sheetName val="Pivot table"/>
      <sheetName val="RAW DATA Commitment"/>
      <sheetName val="PO Exchange Rates"/>
      <sheetName val="Bulk Items"/>
      <sheetName val="Bulk Items Copy"/>
      <sheetName val="Bulk Items Copy (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refreshError="1"/>
      <sheetData sheetId="35" refreshError="1"/>
      <sheetData sheetId="3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Nov_03"/>
      <sheetName val="Dec_03_"/>
      <sheetName val="Dec_03_Amend"/>
      <sheetName val="Jan_04_"/>
      <sheetName val="Jan_04_As_sent_to_Jim_Jarvie"/>
      <sheetName val="Jan_04_Update"/>
      <sheetName val="Jan_04_Update_1"/>
      <sheetName val="Jan_04_Update_2"/>
      <sheetName val="Jan_04_Update_3"/>
      <sheetName val="Jan_04_Update_4"/>
      <sheetName val="Jan_04_Costing_Forecast"/>
      <sheetName val="Jan_04_Costing_Forecast_Equip"/>
      <sheetName val="PO_Exchange_Rates_Dec_03"/>
      <sheetName val="PO_Exchange_Rates_Jan_04"/>
      <sheetName val="Nov_033"/>
      <sheetName val="Dec_03_3"/>
      <sheetName val="Dec_03_Amend3"/>
      <sheetName val="Jan_04_3"/>
      <sheetName val="Jan_04_As_sent_to_Jim_Jarvie3"/>
      <sheetName val="Jan_04_Update3"/>
      <sheetName val="Jan_04_Update_13"/>
      <sheetName val="Jan_04_Update_23"/>
      <sheetName val="Jan_04_Update_33"/>
      <sheetName val="Jan_04_Update_43"/>
      <sheetName val="Jan_04_Costing_Forecast3"/>
      <sheetName val="Jan_04_Costing_Forecast_Equip3"/>
      <sheetName val="PO_Exchange_Rates_Dec_033"/>
      <sheetName val="PO_Exchange_Rates_Jan_043"/>
      <sheetName val="Nov_031"/>
      <sheetName val="Dec_03_1"/>
      <sheetName val="Dec_03_Amend1"/>
      <sheetName val="Jan_04_1"/>
      <sheetName val="Jan_04_As_sent_to_Jim_Jarvie1"/>
      <sheetName val="Jan_04_Update1"/>
      <sheetName val="Jan_04_Update_11"/>
      <sheetName val="Jan_04_Update_21"/>
      <sheetName val="Jan_04_Update_31"/>
      <sheetName val="Jan_04_Update_41"/>
      <sheetName val="Jan_04_Costing_Forecast1"/>
      <sheetName val="Jan_04_Costing_Forecast_Equip1"/>
      <sheetName val="PO_Exchange_Rates_Dec_031"/>
      <sheetName val="PO_Exchange_Rates_Jan_041"/>
      <sheetName val="Nov_032"/>
      <sheetName val="Dec_03_2"/>
      <sheetName val="Dec_03_Amend2"/>
      <sheetName val="Jan_04_2"/>
      <sheetName val="Jan_04_As_sent_to_Jim_Jarvie2"/>
      <sheetName val="Jan_04_Update2"/>
      <sheetName val="Jan_04_Update_12"/>
      <sheetName val="Jan_04_Update_22"/>
      <sheetName val="Jan_04_Update_32"/>
      <sheetName val="Jan_04_Update_42"/>
      <sheetName val="Jan_04_Costing_Forecast2"/>
      <sheetName val="Jan_04_Costing_Forecast_Equip2"/>
      <sheetName val="PO_Exchange_Rates_Dec_032"/>
      <sheetName val="PO_Exchange_Rates_Jan_042"/>
      <sheetName val="Nov_034"/>
      <sheetName val="Dec_03_4"/>
      <sheetName val="Dec_03_Amend4"/>
      <sheetName val="Jan_04_4"/>
      <sheetName val="Jan_04_As_sent_to_Jim_Jarvie4"/>
      <sheetName val="Jan_04_Update4"/>
      <sheetName val="Jan_04_Update_14"/>
      <sheetName val="Jan_04_Update_24"/>
      <sheetName val="Jan_04_Update_34"/>
      <sheetName val="Jan_04_Update_44"/>
      <sheetName val="Jan_04_Costing_Forecast4"/>
      <sheetName val="Jan_04_Costing_Forecast_Equip4"/>
      <sheetName val="PO_Exchange_Rates_Dec_034"/>
      <sheetName val="PO_Exchange_Rates_Jan_044"/>
      <sheetName val="Nov 03"/>
      <sheetName val="Dec 03 "/>
      <sheetName val="Dec 03 Amend"/>
      <sheetName val="Jan 04 "/>
      <sheetName val="Jan 04 As sent to Jim Jarvie"/>
      <sheetName val="Jan 04 Update"/>
      <sheetName val="Jan 04 Update 1"/>
      <sheetName val="Jan 04 Update 2"/>
      <sheetName val="Jan 04 Update 3"/>
      <sheetName val="Jan 04 Update 4"/>
      <sheetName val="Jan 04 Costing Forecast"/>
      <sheetName val="Jan 04 Costing Forecast Equip"/>
      <sheetName val="PO Exchange Rates Dec 03"/>
      <sheetName val="PO Exchange Rates Jan 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Nov_03"/>
      <sheetName val="Dec_03_"/>
      <sheetName val="Dec_03_Amend"/>
      <sheetName val="Jan_04_"/>
      <sheetName val="Jan_04_As_sent_to_Jim_Jarvie"/>
      <sheetName val="Jan_04_Update"/>
      <sheetName val="Jan_04_Update_1"/>
      <sheetName val="Jan_04_Update_2"/>
      <sheetName val="Jan_04_Update_3"/>
      <sheetName val="Jan_04_Update_4"/>
      <sheetName val="Jan_04_Month_End"/>
      <sheetName val="Jan_04_Costing_Forecast"/>
      <sheetName val="Feb_04_06_02_04"/>
      <sheetName val="Feb_04_06_02_04_a"/>
      <sheetName val="Feb_04_13_02_04"/>
      <sheetName val="Feb_04_Costing_Forecast_Equip"/>
      <sheetName val="Feb_04_Costing_Forecast_Equip_1"/>
      <sheetName val="Feb_04_Costing_Forecast_Equip_2"/>
      <sheetName val="Feb_04_Costing_Forecast_Equip_3"/>
      <sheetName val="Feb_04_Costing_Forecast_Equip_4"/>
      <sheetName val="Feb_04_Costing_As_per_J_Jarvie"/>
      <sheetName val="Feb_04_Costing_Past_to_M_Daniel"/>
      <sheetName val="Feb_04_Forecast_by_platform"/>
      <sheetName val="Feb_04_20_02_04_"/>
      <sheetName val="Feb_04_Month_End"/>
      <sheetName val="Feb_04_27_02_04_"/>
      <sheetName val="Feb_04_Costing_Forecast_Equip_5"/>
      <sheetName val="Feb_04_Costing_Forecast_Equip_6"/>
      <sheetName val="Mar_04_05_03_04"/>
      <sheetName val="Mar_04_12_03_04"/>
      <sheetName val="Mar_04_22_03_04"/>
      <sheetName val="Mar_04_22_03_04_Hard_Coded"/>
      <sheetName val="Mar_04_26_03_04"/>
      <sheetName val="Apr_04_Costing_Forecast_Equip_1"/>
      <sheetName val="Mar_04_Costing_Forecast_Equip_1"/>
      <sheetName val="Mar_04_Costing_Forecast_Equip_2"/>
      <sheetName val="Mar_04_Costing_Forecast_Equip_3"/>
      <sheetName val="PO_Exchange_Rates_Dec_03"/>
      <sheetName val="PO_Exchange_Rates_Jan_04"/>
      <sheetName val="PO_Exchange_Rates_Feb_04"/>
      <sheetName val="Mar_04_26_03_04_(2)"/>
      <sheetName val="Nov_033"/>
      <sheetName val="Dec_03_3"/>
      <sheetName val="Dec_03_Amend3"/>
      <sheetName val="Jan_04_3"/>
      <sheetName val="Jan_04_As_sent_to_Jim_Jarvie3"/>
      <sheetName val="Jan_04_Update3"/>
      <sheetName val="Jan_04_Update_13"/>
      <sheetName val="Jan_04_Update_23"/>
      <sheetName val="Jan_04_Update_33"/>
      <sheetName val="Jan_04_Update_43"/>
      <sheetName val="Jan_04_Month_End3"/>
      <sheetName val="Jan_04_Costing_Forecast3"/>
      <sheetName val="Feb_04_06_02_043"/>
      <sheetName val="Feb_04_06_02_04_a3"/>
      <sheetName val="Feb_04_13_02_043"/>
      <sheetName val="Feb_04_Costing_Forecast_Equip3"/>
      <sheetName val="Feb_04_Costing_Forecast_Equip19"/>
      <sheetName val="Feb_04_Costing_Forecast_Equip20"/>
      <sheetName val="Feb_04_Costing_Forecast_Equip21"/>
      <sheetName val="Feb_04_Costing_Forecast_Equip22"/>
      <sheetName val="Feb_04_Costing_As_per_J_Jarvie3"/>
      <sheetName val="Feb_04_Costing_Past_to_M_Danie3"/>
      <sheetName val="Feb_04_Forecast_by_platform3"/>
      <sheetName val="Feb_04_20_02_04_3"/>
      <sheetName val="Feb_04_Month_End3"/>
      <sheetName val="Feb_04_27_02_04_3"/>
      <sheetName val="Feb_04_Costing_Forecast_Equip23"/>
      <sheetName val="Feb_04_Costing_Forecast_Equip24"/>
      <sheetName val="Mar_04_05_03_043"/>
      <sheetName val="Mar_04_12_03_043"/>
      <sheetName val="Mar_04_22_03_043"/>
      <sheetName val="Mar_04_22_03_04_Hard_Coded3"/>
      <sheetName val="Mar_04_26_03_043"/>
      <sheetName val="Apr_04_Costing_Forecast_Equip_4"/>
      <sheetName val="Mar_04_Costing_Forecast_Equip10"/>
      <sheetName val="Mar_04_Costing_Forecast_Equip11"/>
      <sheetName val="Mar_04_Costing_Forecast_Equip12"/>
      <sheetName val="PO_Exchange_Rates_Dec_033"/>
      <sheetName val="PO_Exchange_Rates_Jan_043"/>
      <sheetName val="PO_Exchange_Rates_Feb_043"/>
      <sheetName val="Mar_04_26_03_04_(2)3"/>
      <sheetName val="Nov_031"/>
      <sheetName val="Dec_03_1"/>
      <sheetName val="Dec_03_Amend1"/>
      <sheetName val="Jan_04_1"/>
      <sheetName val="Jan_04_As_sent_to_Jim_Jarvie1"/>
      <sheetName val="Jan_04_Update1"/>
      <sheetName val="Jan_04_Update_11"/>
      <sheetName val="Jan_04_Update_21"/>
      <sheetName val="Jan_04_Update_31"/>
      <sheetName val="Jan_04_Update_41"/>
      <sheetName val="Jan_04_Month_End1"/>
      <sheetName val="Jan_04_Costing_Forecast1"/>
      <sheetName val="Feb_04_06_02_041"/>
      <sheetName val="Feb_04_06_02_04_a1"/>
      <sheetName val="Feb_04_13_02_041"/>
      <sheetName val="Feb_04_Costing_Forecast_Equip1"/>
      <sheetName val="Feb_04_Costing_Forecast_Equip_7"/>
      <sheetName val="Feb_04_Costing_Forecast_Equip_8"/>
      <sheetName val="Feb_04_Costing_Forecast_Equip_9"/>
      <sheetName val="Feb_04_Costing_Forecast_Equip10"/>
      <sheetName val="Feb_04_Costing_As_per_J_Jarvie1"/>
      <sheetName val="Feb_04_Costing_Past_to_M_Danie1"/>
      <sheetName val="Feb_04_Forecast_by_platform1"/>
      <sheetName val="Feb_04_20_02_04_1"/>
      <sheetName val="Feb_04_Month_End1"/>
      <sheetName val="Feb_04_27_02_04_1"/>
      <sheetName val="Feb_04_Costing_Forecast_Equip11"/>
      <sheetName val="Feb_04_Costing_Forecast_Equip12"/>
      <sheetName val="Mar_04_05_03_041"/>
      <sheetName val="Mar_04_12_03_041"/>
      <sheetName val="Mar_04_22_03_041"/>
      <sheetName val="Mar_04_22_03_04_Hard_Coded1"/>
      <sheetName val="Mar_04_26_03_041"/>
      <sheetName val="Apr_04_Costing_Forecast_Equip_2"/>
      <sheetName val="Mar_04_Costing_Forecast_Equip_4"/>
      <sheetName val="Mar_04_Costing_Forecast_Equip_5"/>
      <sheetName val="Mar_04_Costing_Forecast_Equip_6"/>
      <sheetName val="PO_Exchange_Rates_Dec_031"/>
      <sheetName val="PO_Exchange_Rates_Jan_041"/>
      <sheetName val="PO_Exchange_Rates_Feb_041"/>
      <sheetName val="Mar_04_26_03_04_(2)1"/>
      <sheetName val="Nov_032"/>
      <sheetName val="Dec_03_2"/>
      <sheetName val="Dec_03_Amend2"/>
      <sheetName val="Jan_04_2"/>
      <sheetName val="Jan_04_As_sent_to_Jim_Jarvie2"/>
      <sheetName val="Jan_04_Update2"/>
      <sheetName val="Jan_04_Update_12"/>
      <sheetName val="Jan_04_Update_22"/>
      <sheetName val="Jan_04_Update_32"/>
      <sheetName val="Jan_04_Update_42"/>
      <sheetName val="Jan_04_Month_End2"/>
      <sheetName val="Jan_04_Costing_Forecast2"/>
      <sheetName val="Feb_04_06_02_042"/>
      <sheetName val="Feb_04_06_02_04_a2"/>
      <sheetName val="Feb_04_13_02_042"/>
      <sheetName val="Feb_04_Costing_Forecast_Equip2"/>
      <sheetName val="Feb_04_Costing_Forecast_Equip13"/>
      <sheetName val="Feb_04_Costing_Forecast_Equip14"/>
      <sheetName val="Feb_04_Costing_Forecast_Equip15"/>
      <sheetName val="Feb_04_Costing_Forecast_Equip16"/>
      <sheetName val="Feb_04_Costing_As_per_J_Jarvie2"/>
      <sheetName val="Feb_04_Costing_Past_to_M_Danie2"/>
      <sheetName val="Feb_04_Forecast_by_platform2"/>
      <sheetName val="Feb_04_20_02_04_2"/>
      <sheetName val="Feb_04_Month_End2"/>
      <sheetName val="Feb_04_27_02_04_2"/>
      <sheetName val="Feb_04_Costing_Forecast_Equip17"/>
      <sheetName val="Feb_04_Costing_Forecast_Equip18"/>
      <sheetName val="Mar_04_05_03_042"/>
      <sheetName val="Mar_04_12_03_042"/>
      <sheetName val="Mar_04_22_03_042"/>
      <sheetName val="Mar_04_22_03_04_Hard_Coded2"/>
      <sheetName val="Mar_04_26_03_042"/>
      <sheetName val="Apr_04_Costing_Forecast_Equip_3"/>
      <sheetName val="Mar_04_Costing_Forecast_Equip_7"/>
      <sheetName val="Mar_04_Costing_Forecast_Equip_8"/>
      <sheetName val="Mar_04_Costing_Forecast_Equip_9"/>
      <sheetName val="PO_Exchange_Rates_Dec_032"/>
      <sheetName val="PO_Exchange_Rates_Jan_042"/>
      <sheetName val="PO_Exchange_Rates_Feb_042"/>
      <sheetName val="Mar_04_26_03_04_(2)2"/>
      <sheetName val="Nov_034"/>
      <sheetName val="Dec_03_4"/>
      <sheetName val="Dec_03_Amend4"/>
      <sheetName val="Jan_04_4"/>
      <sheetName val="Jan_04_As_sent_to_Jim_Jarvie4"/>
      <sheetName val="Jan_04_Update4"/>
      <sheetName val="Jan_04_Update_14"/>
      <sheetName val="Jan_04_Update_24"/>
      <sheetName val="Jan_04_Update_34"/>
      <sheetName val="Jan_04_Update_44"/>
      <sheetName val="Jan_04_Month_End4"/>
      <sheetName val="Jan_04_Costing_Forecast4"/>
      <sheetName val="Feb_04_06_02_044"/>
      <sheetName val="Feb_04_06_02_04_a4"/>
      <sheetName val="Feb_04_13_02_044"/>
      <sheetName val="Feb_04_Costing_Forecast_Equip4"/>
      <sheetName val="Feb_04_Costing_Forecast_Equip25"/>
      <sheetName val="Feb_04_Costing_Forecast_Equip26"/>
      <sheetName val="Feb_04_Costing_Forecast_Equip27"/>
      <sheetName val="Feb_04_Costing_Forecast_Equip28"/>
      <sheetName val="Feb_04_Costing_As_per_J_Jarvie4"/>
      <sheetName val="Feb_04_Costing_Past_to_M_Danie4"/>
      <sheetName val="Feb_04_Forecast_by_platform4"/>
      <sheetName val="Feb_04_20_02_04_4"/>
      <sheetName val="Feb_04_Month_End4"/>
      <sheetName val="Feb_04_27_02_04_4"/>
      <sheetName val="Feb_04_Costing_Forecast_Equip29"/>
      <sheetName val="Feb_04_Costing_Forecast_Equip30"/>
      <sheetName val="Mar_04_05_03_044"/>
      <sheetName val="Mar_04_12_03_044"/>
      <sheetName val="Mar_04_22_03_044"/>
      <sheetName val="Mar_04_22_03_04_Hard_Coded4"/>
      <sheetName val="Mar_04_26_03_044"/>
      <sheetName val="Apr_04_Costing_Forecast_Equip_5"/>
      <sheetName val="Mar_04_Costing_Forecast_Equip13"/>
      <sheetName val="Mar_04_Costing_Forecast_Equip14"/>
      <sheetName val="Mar_04_Costing_Forecast_Equip15"/>
      <sheetName val="PO_Exchange_Rates_Dec_034"/>
      <sheetName val="PO_Exchange_Rates_Jan_044"/>
      <sheetName val="PO_Exchange_Rates_Feb_044"/>
      <sheetName val="Mar_04_26_03_04_(2)4"/>
      <sheetName val="Nov 03"/>
      <sheetName val="Dec 03 "/>
      <sheetName val="Dec 03 Amend"/>
      <sheetName val="Jan 04 "/>
      <sheetName val="Jan 04 As sent to Jim Jarvie"/>
      <sheetName val="Jan 04 Update"/>
      <sheetName val="Jan 04 Update 1"/>
      <sheetName val="Jan 04 Update 2"/>
      <sheetName val="Jan 04 Update 3"/>
      <sheetName val="Jan 04 Update 4"/>
      <sheetName val="Jan 04 Month End"/>
      <sheetName val="Jan 04 Costing Forecast"/>
      <sheetName val="Feb 04 06.02.04"/>
      <sheetName val="Feb 04 06.02.04 a"/>
      <sheetName val="Feb 04 13.02.04"/>
      <sheetName val="Feb 04 Costing Forecast Equip"/>
      <sheetName val="Feb 04 Costing Forecast Equip 1"/>
      <sheetName val="Feb 04 Costing Forecast Equip 2"/>
      <sheetName val="Feb 04 Costing Forecast Equip 3"/>
      <sheetName val="Feb 04 Costing Forecast Equip 4"/>
      <sheetName val="Feb 04 Costing As per J Jarvie"/>
      <sheetName val="Feb 04 Costing Past to M Daniel"/>
      <sheetName val="Feb 04 Forecast by platform"/>
      <sheetName val="Feb 04 20.02.04 "/>
      <sheetName val="Feb 04 Month End"/>
      <sheetName val="Feb 04 27.02.04 "/>
      <sheetName val="Feb 04 Costing Forecast Equip 5"/>
      <sheetName val="Feb 04 Costing Forecast Equip 6"/>
      <sheetName val="Mar 04 05.03.04"/>
      <sheetName val="Mar 04 12.03.04"/>
      <sheetName val="Mar 04 22.03.04"/>
      <sheetName val="Mar 04 22.03.04 Hard Coded"/>
      <sheetName val="Mar 04 26.03.04"/>
      <sheetName val="Apr 04 Costing Forecast Equip 1"/>
      <sheetName val="Mar 04 Costing Forecast Equip 1"/>
      <sheetName val="Mar 04 Costing Forecast Equip 2"/>
      <sheetName val="Mar 04 Costing Forecast Equip 3"/>
      <sheetName val="PO Exchange Rates Dec 03"/>
      <sheetName val="PO Exchange Rates Jan 04"/>
      <sheetName val="PO Exchange Rates Feb 04"/>
      <sheetName val="Mar 04 26.03.04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b"/>
      <sheetName val="F1a"/>
      <sheetName val="F1b"/>
      <sheetName val="F2"/>
      <sheetName val="F3"/>
      <sheetName val="F4"/>
      <sheetName val="F6a"/>
      <sheetName val="F6b"/>
      <sheetName val="F6c"/>
      <sheetName val="F7"/>
      <sheetName val="F10b"/>
      <sheetName val="F12a"/>
      <sheetName val="F12b"/>
      <sheetName val="F13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hodology_Help"/>
      <sheetName val="Guidance_Notes"/>
      <sheetName val="Project_Information"/>
      <sheetName val="TOC"/>
      <sheetName val="Revision_Sheet"/>
      <sheetName val="Total_Cost_Summary"/>
      <sheetName val="Drilling,_Comps_&amp;_Trees_Summary"/>
      <sheetName val="Drilling_Durations"/>
      <sheetName val="Drilling_Tangibles&amp;Intangibles"/>
      <sheetName val="Completion_Tubing"/>
      <sheetName val="Completion_Accessories"/>
      <sheetName val="Old_Well_Completion_Durations"/>
      <sheetName val="New_Well_Completion_Durations"/>
      <sheetName val="Old_Well_Completion_Intangibles"/>
      <sheetName val="New_Well_Completion_Intangibles"/>
      <sheetName val="Tree_&amp;_Workover_Systems"/>
      <sheetName val="Electrohydraulic_Control_System"/>
      <sheetName val="Umbilical_&amp;_Umbilical_Risers"/>
      <sheetName val="Pipeline_&amp;_Flowline_Procurement"/>
      <sheetName val="Flexible_Flowline_Procurement"/>
      <sheetName val="Flexible_Flowline_Procurement_O"/>
      <sheetName val="Rigid_Spoolpiece_Fabrication"/>
      <sheetName val="Flexible_Spoolpiece_Procurement"/>
      <sheetName val="Manifold-Riser_Base-SSIV_Valves"/>
      <sheetName val="Structure_Fabrication_Costs"/>
      <sheetName val="Route_Survey_&amp;_Site_Investig_"/>
      <sheetName val="Umbilical_Installation"/>
      <sheetName val="Flowline&amp;Pipeline_Installation"/>
      <sheetName val="Pipeline_Crossings_&amp;_Landfalls"/>
      <sheetName val="Subsea_Structure_Installation"/>
      <sheetName val="Tie-ins"/>
      <sheetName val="DynamicFlexibleRiserProcurement"/>
      <sheetName val="RetrofitRigidRiserProcurement"/>
      <sheetName val="DynamicFlexibleRiserInstall"/>
      <sheetName val="RetrofitRigidRiserInstallation"/>
      <sheetName val="COR_Umbilical_Riser"/>
      <sheetName val="COR_Buoyancy"/>
      <sheetName val="COR_Procurement"/>
      <sheetName val="SCR_Procurement"/>
      <sheetName val="COR_Base_Valves"/>
      <sheetName val="COR_Base_Fabrication"/>
      <sheetName val="COR_Dynamic_Jumper_Procurement"/>
      <sheetName val="COR_Structure_Installation"/>
      <sheetName val="SCR-COR_Riser_Inst"/>
      <sheetName val="COR_Dynamic_Jumper_Installation"/>
      <sheetName val="Hybrid_Umbilical_Proc"/>
      <sheetName val="Hybrid_Rigid_Riser_Proc"/>
      <sheetName val="Hybrid_Riser_Buoyancy"/>
      <sheetName val="Hybrid_Riser_Valves"/>
      <sheetName val="Hybrid_Base_Fab"/>
      <sheetName val="Hybrid_Dynamic_Jumper_Proc"/>
      <sheetName val="Hybrid_Base_Inst"/>
      <sheetName val="Hybrid_Riser_Bundle_Inst"/>
      <sheetName val="Hybrid_Dynamic_Jumper_Inst"/>
      <sheetName val="Pre-commissioning"/>
      <sheetName val="Subsea_De-commissioning"/>
      <sheetName val="FPF_or_FPSO_Recovery"/>
      <sheetName val="Substructure_Toppling"/>
      <sheetName val="Extras"/>
      <sheetName val="Mob_and_Demobs"/>
      <sheetName val="Utilisation"/>
      <sheetName val="Rates_in_Location"/>
      <sheetName val="Factors"/>
      <sheetName val="Base_-_Vessel_Rates"/>
      <sheetName val="Fix_-_Vessel_Rates"/>
      <sheetName val="Fix_-_Durations"/>
      <sheetName val="Base_-_Valve_Norms"/>
      <sheetName val="Fix_-_Valve_Norms"/>
      <sheetName val="Base_-_Riser_Norms_"/>
      <sheetName val="Fix_-_Riser_Norms"/>
      <sheetName val="Base-_Flexible_Norms"/>
      <sheetName val="Fix_-_Flexible_Norms"/>
      <sheetName val="Base_-_Misc_Norms"/>
      <sheetName val="Fix_-_Misc_Norms"/>
      <sheetName val="Base_Pipe_Norms"/>
      <sheetName val="Fix_-_Pipe_Norms"/>
      <sheetName val="Base_-_Controls_Umb_Drill_No"/>
      <sheetName val="Fix_-_Controls_Umb_Drill_Norms"/>
      <sheetName val="Base_-_Abandonment_Norms"/>
      <sheetName val="Fix_-_Abandonment_Norms"/>
      <sheetName val="Adept_Subsea"/>
      <sheetName val="Adept_Vessel"/>
      <sheetName val="AdepOffs_Pipes_&amp;_Risers_Tie-ins"/>
      <sheetName val="Adept_Pipes_Proc"/>
      <sheetName val="Adept_Norm_Calcs"/>
      <sheetName val="Drilling"/>
      <sheetName val="Sheet1"/>
      <sheetName val="Methodology_Help3"/>
      <sheetName val="Guidance_Notes3"/>
      <sheetName val="Project_Information3"/>
      <sheetName val="Revision_Sheet3"/>
      <sheetName val="Total_Cost_Summary3"/>
      <sheetName val="Drilling,_Comps_&amp;_Trees_Summar3"/>
      <sheetName val="Drilling_Durations3"/>
      <sheetName val="Drilling_Tangibles&amp;Intangibles3"/>
      <sheetName val="Completion_Tubing3"/>
      <sheetName val="Completion_Accessories3"/>
      <sheetName val="Old_Well_Completion_Durations3"/>
      <sheetName val="New_Well_Completion_Durations3"/>
      <sheetName val="Old_Well_Completion_Intangible3"/>
      <sheetName val="New_Well_Completion_Intangible3"/>
      <sheetName val="Tree_&amp;_Workover_Systems3"/>
      <sheetName val="Electrohydraulic_Control_Syste3"/>
      <sheetName val="Umbilical_&amp;_Umbilical_Risers3"/>
      <sheetName val="Pipeline_&amp;_Flowline_Procuremen3"/>
      <sheetName val="Flexible_Flowline_Procurement3"/>
      <sheetName val="Flexible_Flowline_Procurement_3"/>
      <sheetName val="Rigid_Spoolpiece_Fabrication3"/>
      <sheetName val="Flexible_Spoolpiece_Procuremen3"/>
      <sheetName val="Manifold-Riser_Base-SSIV_Valve3"/>
      <sheetName val="Structure_Fabrication_Costs3"/>
      <sheetName val="Route_Survey_&amp;_Site_Investig_3"/>
      <sheetName val="Umbilical_Installation3"/>
      <sheetName val="Flowline&amp;Pipeline_Installation3"/>
      <sheetName val="Pipeline_Crossings_&amp;_Landfalls3"/>
      <sheetName val="Subsea_Structure_Installation3"/>
      <sheetName val="COR_Umbilical_Riser3"/>
      <sheetName val="COR_Buoyancy3"/>
      <sheetName val="COR_Procurement3"/>
      <sheetName val="SCR_Procurement3"/>
      <sheetName val="COR_Base_Valves3"/>
      <sheetName val="COR_Base_Fabrication3"/>
      <sheetName val="COR_Dynamic_Jumper_Procurement3"/>
      <sheetName val="COR_Structure_Installation3"/>
      <sheetName val="SCR-COR_Riser_Inst3"/>
      <sheetName val="COR_Dynamic_Jumper_Installatio3"/>
      <sheetName val="Hybrid_Umbilical_Proc3"/>
      <sheetName val="Hybrid_Rigid_Riser_Proc3"/>
      <sheetName val="Hybrid_Riser_Buoyancy3"/>
      <sheetName val="Hybrid_Riser_Valves3"/>
      <sheetName val="Hybrid_Base_Fab3"/>
      <sheetName val="Hybrid_Dynamic_Jumper_Proc3"/>
      <sheetName val="Hybrid_Base_Inst3"/>
      <sheetName val="Hybrid_Riser_Bundle_Inst3"/>
      <sheetName val="Hybrid_Dynamic_Jumper_Inst3"/>
      <sheetName val="Subsea_De-commissioning3"/>
      <sheetName val="FPF_or_FPSO_Recovery3"/>
      <sheetName val="Substructure_Toppling3"/>
      <sheetName val="Mob_and_Demobs3"/>
      <sheetName val="Rates_in_Location3"/>
      <sheetName val="Base_-_Vessel_Rates3"/>
      <sheetName val="Fix_-_Vessel_Rates3"/>
      <sheetName val="Fix_-_Durations3"/>
      <sheetName val="Base_-_Valve_Norms3"/>
      <sheetName val="Fix_-_Valve_Norms3"/>
      <sheetName val="Base_-_Riser_Norms_3"/>
      <sheetName val="Fix_-_Riser_Norms3"/>
      <sheetName val="Base-_Flexible_Norms3"/>
      <sheetName val="Fix_-_Flexible_Norms3"/>
      <sheetName val="Base_-_Misc_Norms3"/>
      <sheetName val="Fix_-_Misc_Norms3"/>
      <sheetName val="Base_Pipe_Norms3"/>
      <sheetName val="Fix_-_Pipe_Norms3"/>
      <sheetName val="Base_-_Controls_Umb_Drill_No3"/>
      <sheetName val="Fix_-_Controls_Umb_Drill_Norms3"/>
      <sheetName val="Base_-_Abandonment_Norms3"/>
      <sheetName val="Fix_-_Abandonment_Norms3"/>
      <sheetName val="Adept_Subsea3"/>
      <sheetName val="Adept_Vessel3"/>
      <sheetName val="AdepOffs_Pipes_&amp;_Risers_Tie-in3"/>
      <sheetName val="Adept_Pipes_Proc3"/>
      <sheetName val="Adept_Norm_Calcs3"/>
      <sheetName val="Methodology_Help1"/>
      <sheetName val="Guidance_Notes1"/>
      <sheetName val="Project_Information1"/>
      <sheetName val="Revision_Sheet1"/>
      <sheetName val="Total_Cost_Summary1"/>
      <sheetName val="Drilling,_Comps_&amp;_Trees_Summar1"/>
      <sheetName val="Drilling_Durations1"/>
      <sheetName val="Drilling_Tangibles&amp;Intangibles1"/>
      <sheetName val="Completion_Tubing1"/>
      <sheetName val="Completion_Accessories1"/>
      <sheetName val="Old_Well_Completion_Durations1"/>
      <sheetName val="New_Well_Completion_Durations1"/>
      <sheetName val="Old_Well_Completion_Intangible1"/>
      <sheetName val="New_Well_Completion_Intangible1"/>
      <sheetName val="Tree_&amp;_Workover_Systems1"/>
      <sheetName val="Electrohydraulic_Control_Syste1"/>
      <sheetName val="Umbilical_&amp;_Umbilical_Risers1"/>
      <sheetName val="Pipeline_&amp;_Flowline_Procuremen1"/>
      <sheetName val="Flexible_Flowline_Procurement1"/>
      <sheetName val="Flexible_Flowline_Procurement_1"/>
      <sheetName val="Rigid_Spoolpiece_Fabrication1"/>
      <sheetName val="Flexible_Spoolpiece_Procuremen1"/>
      <sheetName val="Manifold-Riser_Base-SSIV_Valve1"/>
      <sheetName val="Structure_Fabrication_Costs1"/>
      <sheetName val="Route_Survey_&amp;_Site_Investig_1"/>
      <sheetName val="Umbilical_Installation1"/>
      <sheetName val="Flowline&amp;Pipeline_Installation1"/>
      <sheetName val="Pipeline_Crossings_&amp;_Landfalls1"/>
      <sheetName val="Subsea_Structure_Installation1"/>
      <sheetName val="COR_Umbilical_Riser1"/>
      <sheetName val="COR_Buoyancy1"/>
      <sheetName val="COR_Procurement1"/>
      <sheetName val="SCR_Procurement1"/>
      <sheetName val="COR_Base_Valves1"/>
      <sheetName val="COR_Base_Fabrication1"/>
      <sheetName val="COR_Dynamic_Jumper_Procurement1"/>
      <sheetName val="COR_Structure_Installation1"/>
      <sheetName val="SCR-COR_Riser_Inst1"/>
      <sheetName val="COR_Dynamic_Jumper_Installatio1"/>
      <sheetName val="Hybrid_Umbilical_Proc1"/>
      <sheetName val="Hybrid_Rigid_Riser_Proc1"/>
      <sheetName val="Hybrid_Riser_Buoyancy1"/>
      <sheetName val="Hybrid_Riser_Valves1"/>
      <sheetName val="Hybrid_Base_Fab1"/>
      <sheetName val="Hybrid_Dynamic_Jumper_Proc1"/>
      <sheetName val="Hybrid_Base_Inst1"/>
      <sheetName val="Hybrid_Riser_Bundle_Inst1"/>
      <sheetName val="Hybrid_Dynamic_Jumper_Inst1"/>
      <sheetName val="Subsea_De-commissioning1"/>
      <sheetName val="FPF_or_FPSO_Recovery1"/>
      <sheetName val="Substructure_Toppling1"/>
      <sheetName val="Mob_and_Demobs1"/>
      <sheetName val="Rates_in_Location1"/>
      <sheetName val="Base_-_Vessel_Rates1"/>
      <sheetName val="Fix_-_Vessel_Rates1"/>
      <sheetName val="Fix_-_Durations1"/>
      <sheetName val="Base_-_Valve_Norms1"/>
      <sheetName val="Fix_-_Valve_Norms1"/>
      <sheetName val="Base_-_Riser_Norms_1"/>
      <sheetName val="Fix_-_Riser_Norms1"/>
      <sheetName val="Base-_Flexible_Norms1"/>
      <sheetName val="Fix_-_Flexible_Norms1"/>
      <sheetName val="Base_-_Misc_Norms1"/>
      <sheetName val="Fix_-_Misc_Norms1"/>
      <sheetName val="Base_Pipe_Norms1"/>
      <sheetName val="Fix_-_Pipe_Norms1"/>
      <sheetName val="Base_-_Controls_Umb_Drill_No1"/>
      <sheetName val="Fix_-_Controls_Umb_Drill_Norms1"/>
      <sheetName val="Base_-_Abandonment_Norms1"/>
      <sheetName val="Fix_-_Abandonment_Norms1"/>
      <sheetName val="Adept_Subsea1"/>
      <sheetName val="Adept_Vessel1"/>
      <sheetName val="AdepOffs_Pipes_&amp;_Risers_Tie-in1"/>
      <sheetName val="Adept_Pipes_Proc1"/>
      <sheetName val="Adept_Norm_Calcs1"/>
      <sheetName val="Methodology_Help2"/>
      <sheetName val="Guidance_Notes2"/>
      <sheetName val="Project_Information2"/>
      <sheetName val="Revision_Sheet2"/>
      <sheetName val="Total_Cost_Summary2"/>
      <sheetName val="Drilling,_Comps_&amp;_Trees_Summar2"/>
      <sheetName val="Drilling_Durations2"/>
      <sheetName val="Drilling_Tangibles&amp;Intangibles2"/>
      <sheetName val="Completion_Tubing2"/>
      <sheetName val="Completion_Accessories2"/>
      <sheetName val="Old_Well_Completion_Durations2"/>
      <sheetName val="New_Well_Completion_Durations2"/>
      <sheetName val="Old_Well_Completion_Intangible2"/>
      <sheetName val="New_Well_Completion_Intangible2"/>
      <sheetName val="Tree_&amp;_Workover_Systems2"/>
      <sheetName val="Electrohydraulic_Control_Syste2"/>
      <sheetName val="Umbilical_&amp;_Umbilical_Risers2"/>
      <sheetName val="Pipeline_&amp;_Flowline_Procuremen2"/>
      <sheetName val="Flexible_Flowline_Procurement2"/>
      <sheetName val="Flexible_Flowline_Procurement_2"/>
      <sheetName val="Rigid_Spoolpiece_Fabrication2"/>
      <sheetName val="Flexible_Spoolpiece_Procuremen2"/>
      <sheetName val="Manifold-Riser_Base-SSIV_Valve2"/>
      <sheetName val="Structure_Fabrication_Costs2"/>
      <sheetName val="Route_Survey_&amp;_Site_Investig_2"/>
      <sheetName val="Umbilical_Installation2"/>
      <sheetName val="Flowline&amp;Pipeline_Installation2"/>
      <sheetName val="Pipeline_Crossings_&amp;_Landfalls2"/>
      <sheetName val="Subsea_Structure_Installation2"/>
      <sheetName val="COR_Umbilical_Riser2"/>
      <sheetName val="COR_Buoyancy2"/>
      <sheetName val="COR_Procurement2"/>
      <sheetName val="SCR_Procurement2"/>
      <sheetName val="COR_Base_Valves2"/>
      <sheetName val="COR_Base_Fabrication2"/>
      <sheetName val="COR_Dynamic_Jumper_Procurement2"/>
      <sheetName val="COR_Structure_Installation2"/>
      <sheetName val="SCR-COR_Riser_Inst2"/>
      <sheetName val="COR_Dynamic_Jumper_Installatio2"/>
      <sheetName val="Hybrid_Umbilical_Proc2"/>
      <sheetName val="Hybrid_Rigid_Riser_Proc2"/>
      <sheetName val="Hybrid_Riser_Buoyancy2"/>
      <sheetName val="Hybrid_Riser_Valves2"/>
      <sheetName val="Hybrid_Base_Fab2"/>
      <sheetName val="Hybrid_Dynamic_Jumper_Proc2"/>
      <sheetName val="Hybrid_Base_Inst2"/>
      <sheetName val="Hybrid_Riser_Bundle_Inst2"/>
      <sheetName val="Hybrid_Dynamic_Jumper_Inst2"/>
      <sheetName val="Subsea_De-commissioning2"/>
      <sheetName val="FPF_or_FPSO_Recovery2"/>
      <sheetName val="Substructure_Toppling2"/>
      <sheetName val="Mob_and_Demobs2"/>
      <sheetName val="Rates_in_Location2"/>
      <sheetName val="Base_-_Vessel_Rates2"/>
      <sheetName val="Fix_-_Vessel_Rates2"/>
      <sheetName val="Fix_-_Durations2"/>
      <sheetName val="Base_-_Valve_Norms2"/>
      <sheetName val="Fix_-_Valve_Norms2"/>
      <sheetName val="Base_-_Riser_Norms_2"/>
      <sheetName val="Fix_-_Riser_Norms2"/>
      <sheetName val="Base-_Flexible_Norms2"/>
      <sheetName val="Fix_-_Flexible_Norms2"/>
      <sheetName val="Base_-_Misc_Norms2"/>
      <sheetName val="Fix_-_Misc_Norms2"/>
      <sheetName val="Base_Pipe_Norms2"/>
      <sheetName val="Fix_-_Pipe_Norms2"/>
      <sheetName val="Base_-_Controls_Umb_Drill_No2"/>
      <sheetName val="Fix_-_Controls_Umb_Drill_Norms2"/>
      <sheetName val="Base_-_Abandonment_Norms2"/>
      <sheetName val="Fix_-_Abandonment_Norms2"/>
      <sheetName val="Adept_Subsea2"/>
      <sheetName val="Adept_Vessel2"/>
      <sheetName val="AdepOffs_Pipes_&amp;_Risers_Tie-in2"/>
      <sheetName val="Adept_Pipes_Proc2"/>
      <sheetName val="Adept_Norm_Calcs2"/>
      <sheetName val="Methodology_Help4"/>
      <sheetName val="Guidance_Notes4"/>
      <sheetName val="Project_Information4"/>
      <sheetName val="Revision_Sheet4"/>
      <sheetName val="Total_Cost_Summary4"/>
      <sheetName val="Drilling,_Comps_&amp;_Trees_Summar4"/>
      <sheetName val="Drilling_Durations4"/>
      <sheetName val="Drilling_Tangibles&amp;Intangibles4"/>
      <sheetName val="Completion_Tubing4"/>
      <sheetName val="Completion_Accessories4"/>
      <sheetName val="Old_Well_Completion_Durations4"/>
      <sheetName val="New_Well_Completion_Durations4"/>
      <sheetName val="Old_Well_Completion_Intangible4"/>
      <sheetName val="New_Well_Completion_Intangible4"/>
      <sheetName val="Tree_&amp;_Workover_Systems4"/>
      <sheetName val="Electrohydraulic_Control_Syste4"/>
      <sheetName val="Umbilical_&amp;_Umbilical_Risers4"/>
      <sheetName val="Pipeline_&amp;_Flowline_Procuremen4"/>
      <sheetName val="Flexible_Flowline_Procurement4"/>
      <sheetName val="Flexible_Flowline_Procurement_4"/>
      <sheetName val="Rigid_Spoolpiece_Fabrication4"/>
      <sheetName val="Flexible_Spoolpiece_Procuremen4"/>
      <sheetName val="Manifold-Riser_Base-SSIV_Valve4"/>
      <sheetName val="Structure_Fabrication_Costs4"/>
      <sheetName val="Route_Survey_&amp;_Site_Investig_4"/>
      <sheetName val="Umbilical_Installation4"/>
      <sheetName val="Flowline&amp;Pipeline_Installation4"/>
      <sheetName val="Pipeline_Crossings_&amp;_Landfalls4"/>
      <sheetName val="Subsea_Structure_Installation4"/>
      <sheetName val="COR_Umbilical_Riser4"/>
      <sheetName val="COR_Buoyancy4"/>
      <sheetName val="COR_Procurement4"/>
      <sheetName val="SCR_Procurement4"/>
      <sheetName val="COR_Base_Valves4"/>
      <sheetName val="COR_Base_Fabrication4"/>
      <sheetName val="COR_Dynamic_Jumper_Procurement4"/>
      <sheetName val="COR_Structure_Installation4"/>
      <sheetName val="SCR-COR_Riser_Inst4"/>
      <sheetName val="COR_Dynamic_Jumper_Installatio4"/>
      <sheetName val="Hybrid_Umbilical_Proc4"/>
      <sheetName val="Hybrid_Rigid_Riser_Proc4"/>
      <sheetName val="Hybrid_Riser_Buoyancy4"/>
      <sheetName val="Hybrid_Riser_Valves4"/>
      <sheetName val="Hybrid_Base_Fab4"/>
      <sheetName val="Hybrid_Dynamic_Jumper_Proc4"/>
      <sheetName val="Hybrid_Base_Inst4"/>
      <sheetName val="Hybrid_Riser_Bundle_Inst4"/>
      <sheetName val="Hybrid_Dynamic_Jumper_Inst4"/>
      <sheetName val="Subsea_De-commissioning4"/>
      <sheetName val="FPF_or_FPSO_Recovery4"/>
      <sheetName val="Substructure_Toppling4"/>
      <sheetName val="Mob_and_Demobs4"/>
      <sheetName val="Rates_in_Location4"/>
      <sheetName val="Base_-_Vessel_Rates4"/>
      <sheetName val="Fix_-_Vessel_Rates4"/>
      <sheetName val="Fix_-_Durations4"/>
      <sheetName val="Base_-_Valve_Norms4"/>
      <sheetName val="Fix_-_Valve_Norms4"/>
      <sheetName val="Base_-_Riser_Norms_4"/>
      <sheetName val="Fix_-_Riser_Norms4"/>
      <sheetName val="Base-_Flexible_Norms4"/>
      <sheetName val="Fix_-_Flexible_Norms4"/>
      <sheetName val="Base_-_Misc_Norms4"/>
      <sheetName val="Fix_-_Misc_Norms4"/>
      <sheetName val="Base_Pipe_Norms4"/>
      <sheetName val="Fix_-_Pipe_Norms4"/>
      <sheetName val="Base_-_Controls_Umb_Drill_No4"/>
      <sheetName val="Fix_-_Controls_Umb_Drill_Norms4"/>
      <sheetName val="Base_-_Abandonment_Norms4"/>
      <sheetName val="Fix_-_Abandonment_Norms4"/>
      <sheetName val="Adept_Subsea4"/>
      <sheetName val="Adept_Vessel4"/>
      <sheetName val="AdepOffs_Pipes_&amp;_Risers_Tie-in4"/>
      <sheetName val="Adept_Pipes_Proc4"/>
      <sheetName val="Adept_Norm_Calcs4"/>
      <sheetName val="Methodology Help"/>
      <sheetName val="Guidance Notes"/>
      <sheetName val="Project Information"/>
      <sheetName val="Revision Sheet"/>
      <sheetName val="Total Cost Summary"/>
      <sheetName val="Drilling, Comps &amp; Trees Summary"/>
      <sheetName val="Drilling Durations"/>
      <sheetName val="Drilling Tangibles&amp;Intangibles"/>
      <sheetName val="Completion Tubing"/>
      <sheetName val="Completion Accessories"/>
      <sheetName val="Old Well Completion Durations"/>
      <sheetName val="New Well Completion Durations"/>
      <sheetName val="Old Well Completion Intangibles"/>
      <sheetName val="New Well Completion Intangibles"/>
      <sheetName val="Tree &amp; Workover Systems"/>
      <sheetName val="Electrohydraulic Control System"/>
      <sheetName val="Umbilical &amp; Umbilical Risers"/>
      <sheetName val="Pipeline &amp; Flowline Procurement"/>
      <sheetName val="Flexible Flowline Procurement"/>
      <sheetName val="Flexible Flowline Procurement O"/>
      <sheetName val="Rigid Spoolpiece Fabrication"/>
      <sheetName val="Flexible Spoolpiece Procurement"/>
      <sheetName val="Manifold-Riser Base-SSIV Valves"/>
      <sheetName val="Structure Fabrication Costs"/>
      <sheetName val="Route Survey &amp; Site Investig."/>
      <sheetName val="Umbilical Installation"/>
      <sheetName val="Flowline&amp;Pipeline Installation"/>
      <sheetName val="Pipeline Crossings &amp; Landfalls"/>
      <sheetName val="Subsea Structure Installation"/>
      <sheetName val="COR Umbilical Riser"/>
      <sheetName val="COR Buoyancy"/>
      <sheetName val="COR Procurement"/>
      <sheetName val="SCR Procurement"/>
      <sheetName val="COR Base Valves"/>
      <sheetName val="COR Base Fabrication"/>
      <sheetName val="COR Dynamic Jumper Procurement"/>
      <sheetName val="COR Structure Installation"/>
      <sheetName val="SCR-COR Riser Inst"/>
      <sheetName val="COR Dynamic Jumper Installation"/>
      <sheetName val="Hybrid Umbilical Proc"/>
      <sheetName val="Hybrid Rigid Riser Proc"/>
      <sheetName val="Hybrid Riser Buoyancy"/>
      <sheetName val="Hybrid Riser Valves"/>
      <sheetName val="Hybrid Base Fab"/>
      <sheetName val="Hybrid Dynamic Jumper Proc"/>
      <sheetName val="Hybrid Base Inst"/>
      <sheetName val="Hybrid Riser Bundle Inst"/>
      <sheetName val="Hybrid Dynamic Jumper Inst"/>
      <sheetName val="Subsea De-commissioning"/>
      <sheetName val="FPF or FPSO Recovery"/>
      <sheetName val="Substructure Toppling"/>
      <sheetName val="Mob and Demobs"/>
      <sheetName val="Rates in Location"/>
      <sheetName val="Base - Vessel Rates"/>
      <sheetName val="Fix - Vessel Rates"/>
      <sheetName val="Fix - Durations"/>
      <sheetName val="Base - Valve Norms"/>
      <sheetName val="Fix - Valve Norms"/>
      <sheetName val="Base - Riser Norms "/>
      <sheetName val="Fix - Riser Norms"/>
      <sheetName val="Base- Flexible Norms"/>
      <sheetName val="Fix - Flexible Norms"/>
      <sheetName val="Base - Misc Norms"/>
      <sheetName val="Fix - Misc Norms"/>
      <sheetName val="Base Pipe Norms"/>
      <sheetName val="Fix - Pipe Norms"/>
      <sheetName val="Base - Controls Umb Drill No"/>
      <sheetName val="Fix - Controls Umb Drill Norms"/>
      <sheetName val="Base - Abandonment Norms"/>
      <sheetName val="Fix - Abandonment Norms"/>
      <sheetName val="Adept Subsea"/>
      <sheetName val="Adept Vessel"/>
      <sheetName val="AdepOffs Pipes &amp; Risers Tie-ins"/>
      <sheetName val="Adept Pipes Proc"/>
      <sheetName val="Adept Norm Calc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refreshError="1"/>
      <sheetData sheetId="59"/>
      <sheetData sheetId="60" refreshError="1"/>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working"/>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mods"/>
      <sheetName val="Crude_Unit"/>
      <sheetName val="Sats_Gas_Plant"/>
      <sheetName val="Butane_Splitter"/>
      <sheetName val="DIP"/>
      <sheetName val="Distillate_HT"/>
      <sheetName val="Naphtha_Hydrobon"/>
      <sheetName val="Platformer"/>
      <sheetName val="ROSE"/>
      <sheetName val="Gasoil_HT"/>
      <sheetName val="FCC_(Gvl)"/>
      <sheetName val="FCC"/>
      <sheetName val="Unsats_Gas_Plant"/>
      <sheetName val="Propylene_Splitter"/>
      <sheetName val="Alky"/>
      <sheetName val="Butane_Isom"/>
      <sheetName val="LSR_HT"/>
      <sheetName val="LSR_Isom"/>
      <sheetName val="Fuel_System"/>
      <sheetName val="Sulfur_Plant"/>
      <sheetName val="Utilities"/>
      <sheetName val="Conv_Factors"/>
      <sheetName val="Crude_Unit3"/>
      <sheetName val="Sats_Gas_Plant3"/>
      <sheetName val="Butane_Splitter3"/>
      <sheetName val="Distillate_HT3"/>
      <sheetName val="Naphtha_Hydrobon3"/>
      <sheetName val="Gasoil_HT3"/>
      <sheetName val="FCC_(Gvl)3"/>
      <sheetName val="Unsats_Gas_Plant3"/>
      <sheetName val="Propylene_Splitter3"/>
      <sheetName val="Butane_Isom3"/>
      <sheetName val="LSR_HT3"/>
      <sheetName val="LSR_Isom3"/>
      <sheetName val="Fuel_System3"/>
      <sheetName val="Sulfur_Plant3"/>
      <sheetName val="Conv_Factors3"/>
      <sheetName val="Crude_Unit1"/>
      <sheetName val="Sats_Gas_Plant1"/>
      <sheetName val="Butane_Splitter1"/>
      <sheetName val="Distillate_HT1"/>
      <sheetName val="Naphtha_Hydrobon1"/>
      <sheetName val="Gasoil_HT1"/>
      <sheetName val="FCC_(Gvl)1"/>
      <sheetName val="Unsats_Gas_Plant1"/>
      <sheetName val="Propylene_Splitter1"/>
      <sheetName val="Butane_Isom1"/>
      <sheetName val="LSR_HT1"/>
      <sheetName val="LSR_Isom1"/>
      <sheetName val="Fuel_System1"/>
      <sheetName val="Sulfur_Plant1"/>
      <sheetName val="Conv_Factors1"/>
      <sheetName val="Crude_Unit2"/>
      <sheetName val="Sats_Gas_Plant2"/>
      <sheetName val="Butane_Splitter2"/>
      <sheetName val="Distillate_HT2"/>
      <sheetName val="Naphtha_Hydrobon2"/>
      <sheetName val="Gasoil_HT2"/>
      <sheetName val="FCC_(Gvl)2"/>
      <sheetName val="Unsats_Gas_Plant2"/>
      <sheetName val="Propylene_Splitter2"/>
      <sheetName val="Butane_Isom2"/>
      <sheetName val="LSR_HT2"/>
      <sheetName val="LSR_Isom2"/>
      <sheetName val="Fuel_System2"/>
      <sheetName val="Sulfur_Plant2"/>
      <sheetName val="Conv_Factors2"/>
      <sheetName val="Crude_Unit4"/>
      <sheetName val="Sats_Gas_Plant4"/>
      <sheetName val="Butane_Splitter4"/>
      <sheetName val="Distillate_HT4"/>
      <sheetName val="Naphtha_Hydrobon4"/>
      <sheetName val="Gasoil_HT4"/>
      <sheetName val="FCC_(Gvl)4"/>
      <sheetName val="Unsats_Gas_Plant4"/>
      <sheetName val="Propylene_Splitter4"/>
      <sheetName val="Butane_Isom4"/>
      <sheetName val="LSR_HT4"/>
      <sheetName val="LSR_Isom4"/>
      <sheetName val="Fuel_System4"/>
      <sheetName val="Sulfur_Plant4"/>
      <sheetName val="Conv_Factors4"/>
      <sheetName val="Crude Unit"/>
      <sheetName val="Sats Gas Plant"/>
      <sheetName val="Butane Splitter"/>
      <sheetName val="Distillate HT"/>
      <sheetName val="Naphtha Hydrobon"/>
      <sheetName val="Gasoil HT"/>
      <sheetName val="FCC (Gvl)"/>
      <sheetName val="Unsats Gas Plant"/>
      <sheetName val="Propylene Splitter"/>
      <sheetName val="Butane Isom"/>
      <sheetName val="LSR HT"/>
      <sheetName val="LSR Isom"/>
      <sheetName val="Fuel System"/>
      <sheetName val="Sulfur Plant"/>
      <sheetName val="Conv 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endix 1"/>
      <sheetName val="Appendix 2"/>
      <sheetName val="Appendices to PPA Stores Busine"/>
    </sheetNames>
    <definedNames>
      <definedName name="Header1" refersTo="#REF!"/>
    </definedNames>
    <sheetDataSet>
      <sheetData sheetId="0"/>
      <sheetData sheetId="1"/>
      <sheetData sheetId="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CrudeUnit"/>
      <sheetName val="CrudeUnitTable"/>
      <sheetName val="Dialog1"/>
      <sheetName val="User"/>
      <sheetName val="Template"/>
      <sheetName val="1015"/>
      <sheetName val="1020"/>
      <sheetName val="1025"/>
      <sheetName val="1030"/>
      <sheetName val="1035"/>
      <sheetName val="1040"/>
      <sheetName val="1045"/>
      <sheetName val="1050"/>
      <sheetName val="Audit"/>
      <sheetName val="CrudeProp"/>
      <sheetName val="CrdCuts"/>
      <sheetName val="AssayLib"/>
      <sheetName val="RawData"/>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_Tool_Cover"/>
      <sheetName val="Instructions"/>
      <sheetName val="Attendance_Sheet"/>
      <sheetName val="1"/>
      <sheetName val="2"/>
      <sheetName val="3"/>
      <sheetName val="4"/>
      <sheetName val="5"/>
      <sheetName val="6"/>
      <sheetName val="7"/>
      <sheetName val="8"/>
      <sheetName val="9"/>
      <sheetName val="Summary"/>
      <sheetName val="Action_List"/>
      <sheetName val="References"/>
      <sheetName val="Ref_Relative_Imp_Weights"/>
      <sheetName val="STAR_Tool_Cover3"/>
      <sheetName val="Attendance_Sheet3"/>
      <sheetName val="Action_List3"/>
      <sheetName val="Ref_Relative_Imp_Weights3"/>
      <sheetName val="STAR_Tool_Cover1"/>
      <sheetName val="Attendance_Sheet1"/>
      <sheetName val="Action_List1"/>
      <sheetName val="Ref_Relative_Imp_Weights1"/>
      <sheetName val="STAR_Tool_Cover2"/>
      <sheetName val="Attendance_Sheet2"/>
      <sheetName val="Action_List2"/>
      <sheetName val="Ref_Relative_Imp_Weights2"/>
      <sheetName val="STAR_Tool_Cover4"/>
      <sheetName val="Attendance_Sheet4"/>
      <sheetName val="Action_List4"/>
      <sheetName val="Ref_Relative_Imp_Weights4"/>
      <sheetName val="STAR Tool Cover"/>
      <sheetName val="Attendance Sheet"/>
      <sheetName val="Action List"/>
      <sheetName val="Ref Relative Imp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rocedures_V4_0"/>
      <sheetName val="A_Form_2002"/>
      <sheetName val="Benefit_Sign-off"/>
      <sheetName val="Procurement_(2)"/>
      <sheetName val="DCF_form"/>
      <sheetName val="Sheet1"/>
      <sheetName val="Procedures_V4_03"/>
      <sheetName val="A_Form_20023"/>
      <sheetName val="Benefit_Sign-off3"/>
      <sheetName val="Procurement_(2)3"/>
      <sheetName val="DCF_form3"/>
      <sheetName val="Procedures_V4_01"/>
      <sheetName val="A_Form_20021"/>
      <sheetName val="Benefit_Sign-off1"/>
      <sheetName val="Procurement_(2)1"/>
      <sheetName val="DCF_form1"/>
      <sheetName val="Procedures_V4_02"/>
      <sheetName val="A_Form_20022"/>
      <sheetName val="Benefit_Sign-off2"/>
      <sheetName val="Procurement_(2)2"/>
      <sheetName val="DCF_form2"/>
      <sheetName val="Procedures_V4_04"/>
      <sheetName val="A_Form_20024"/>
      <sheetName val="Benefit_Sign-off4"/>
      <sheetName val="Procurement_(2)4"/>
      <sheetName val="DCF_form4"/>
      <sheetName val="Procedures_V4.0"/>
      <sheetName val="A Form 2002"/>
      <sheetName val="Benefit Sign-off"/>
      <sheetName val="Procurement (2)"/>
      <sheetName val="DCF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sheetName val="WACC"/>
      <sheetName val="Peer Group"/>
      <sheetName val="Asset beta"/>
      <sheetName val="Yields"/>
      <sheetName val="Debt-Equity"/>
      <sheetName val="FI RO (Sept 18)"/>
      <sheetName val="FI (rf)"/>
      <sheetName val="Credit spread"/>
      <sheetName val="_CIQHiddenCacheSheet"/>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_CIQHiddenCacheSheet"/>
      <sheetName val="Valuation"/>
      <sheetName val="Summary WACC"/>
      <sheetName val="Summary multiples"/>
      <sheetName val="WACC support data&gt;&gt;"/>
      <sheetName val="GE Debt"/>
      <sheetName val="FI Romania"/>
      <sheetName val="Yields analysis"/>
      <sheetName val="Summary market correlation"/>
      <sheetName val="Calculation market correlation"/>
      <sheetName val="Summary credit spread"/>
      <sheetName val="I.Consumer discretionary"/>
      <sheetName val="II.Consumer Staples"/>
      <sheetName val="III.Energy"/>
      <sheetName val="IV.Financials"/>
      <sheetName val="V.Healthcare"/>
      <sheetName val="VI.Industrials"/>
      <sheetName val="VII.Information Technology"/>
      <sheetName val="VIII.Materials"/>
      <sheetName val="IX.Real Estate"/>
      <sheetName val="X.Telecommunication Services"/>
      <sheetName val="XI.Utilities"/>
      <sheetName val="Industries data base&gt;&gt;"/>
      <sheetName val="1.Home furnishings"/>
      <sheetName val="2.Housewares and specialties"/>
      <sheetName val="3.Consumer electronics"/>
      <sheetName val="4.Household Appliances"/>
      <sheetName val="5.Homebuilding"/>
      <sheetName val="6.Textiles"/>
      <sheetName val="7.Apparel, Accessories"/>
      <sheetName val="8.Leisure"/>
      <sheetName val="9.Tires and Rubber"/>
      <sheetName val="10.Auto Parts and Equipment"/>
      <sheetName val="11.Advertising"/>
      <sheetName val="12.Movies and Entertainment"/>
      <sheetName val="13.Publishing"/>
      <sheetName val="14.Specialty Stores"/>
      <sheetName val="15.Automotive Retail"/>
      <sheetName val="16.Computer and Electronics Rtl"/>
      <sheetName val="17.Home Improvement Retail"/>
      <sheetName val="18.apparel retail"/>
      <sheetName val="19.Department Stores"/>
      <sheetName val="20.General Merchandise"/>
      <sheetName val="21.specialized consumer svs"/>
      <sheetName val="22.Education services"/>
      <sheetName val="23.Leisure facilities"/>
      <sheetName val="24.Restaurants"/>
      <sheetName val="25.Hotels, Resorts and Cruise"/>
      <sheetName val="26.Casinos and Gaming"/>
      <sheetName val="27.Agricultural Products"/>
      <sheetName val="28.Packaged foods and meats"/>
      <sheetName val="29.Tobacco"/>
      <sheetName val="30.Distilillers and vintners"/>
      <sheetName val="31.brewers"/>
      <sheetName val="32.soft drinks"/>
      <sheetName val="33.food distributors"/>
      <sheetName val="34.food retail"/>
      <sheetName val="35.drug retail"/>
      <sheetName val="36.coal and consumable fuels"/>
      <sheetName val="37.oil&amp;gas exploration"/>
      <sheetName val="38.integrated oil and gas"/>
      <sheetName val="39.oil&amp;gas equipment"/>
      <sheetName val="40.oil&amp;gas storage and trsp"/>
      <sheetName val="41.Diversified banks"/>
      <sheetName val="42.Thrifts and mortgage"/>
      <sheetName val="43.other div financial services"/>
      <sheetName val="44.multi-sector holdings"/>
      <sheetName val="45.specialized finance"/>
      <sheetName val="46.asset mg"/>
      <sheetName val="47.multi-line insurance"/>
      <sheetName val="48.Reinsurance"/>
      <sheetName val="49.insurance brokers"/>
      <sheetName val="50.healthcare equip"/>
      <sheetName val="51.healthcare facilities"/>
      <sheetName val="52.managed heathcare"/>
      <sheetName val="53.healthcare services"/>
      <sheetName val="54.Life sciences"/>
      <sheetName val="55.Diversified support services"/>
      <sheetName val="56.air freight and logistics"/>
      <sheetName val="57.railroads"/>
      <sheetName val="58.Trucking"/>
      <sheetName val="59.Marine"/>
      <sheetName val="60.airlines"/>
      <sheetName val="61.Highways and railtracks"/>
      <sheetName val="62.office services and supplies"/>
      <sheetName val="63.commercial printing"/>
      <sheetName val="64.environmental and facilities"/>
      <sheetName val="65.security and alarm services"/>
      <sheetName val="66.human resources and employ"/>
      <sheetName val="67.Research"/>
      <sheetName val="68.aerospace and defense"/>
      <sheetName val="69.building products"/>
      <sheetName val="70.industrial machinery"/>
      <sheetName val="71.construction machinery"/>
      <sheetName val="72.electrical components"/>
      <sheetName val="73.heavy electrical ep"/>
      <sheetName val="74.construction and engineering"/>
      <sheetName val="75.trading companies&amp;distrib"/>
      <sheetName val="76.electronic components"/>
      <sheetName val="77.technology hardware, storage"/>
      <sheetName val="78.Internet software"/>
      <sheetName val="79.data processing and outs"/>
      <sheetName val="80.forest products"/>
      <sheetName val="81. Paper products"/>
      <sheetName val="82. Steel"/>
      <sheetName val="83. Diversified metals &amp; mi"/>
      <sheetName val="84. Copper"/>
      <sheetName val="85. Construction Materials"/>
      <sheetName val="86. Paper Packaging"/>
      <sheetName val="87. Metal &amp; Glass Cont"/>
      <sheetName val="88. Commodity Chem"/>
      <sheetName val="89. Industrial Gases"/>
      <sheetName val="90. Specialty Chem"/>
      <sheetName val="91. Fertiliz &amp; Agri Chem"/>
      <sheetName val="92.Real estate"/>
      <sheetName val="93.diversif real estate"/>
      <sheetName val="94. Real Estate Serv"/>
      <sheetName val="95.Alternative carriers"/>
      <sheetName val="96. Wireless Tel Serv"/>
      <sheetName val="97.electric utilities"/>
      <sheetName val="98.Multi-utilities"/>
      <sheetName val="99. Distributors"/>
      <sheetName val="100. Internet &amp; Dir Mkting"/>
      <sheetName val="Other information&gt;&gt;"/>
      <sheetName val="Mapare CAEN_industries"/>
      <sheetName val="Translate en-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er Group"/>
      <sheetName val="DE - USD"/>
      <sheetName val="DE - EUR"/>
      <sheetName val="Asset Beta"/>
      <sheetName val="FI Romania"/>
      <sheetName val="FI Bulgaria"/>
      <sheetName val="FI Serbia"/>
      <sheetName val="German Debt"/>
      <sheetName val="US Debt"/>
      <sheetName val="Yields"/>
      <sheetName val="_CIQHiddenCacheSheet"/>
      <sheetName val="WACC"/>
      <sheetName val="WACC USD"/>
      <sheetName val="Graf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_Correlations"/>
      <sheetName val="Summary"/>
      <sheetName val="Output_Statistics_Report"/>
      <sheetName val="B20_Drilling"/>
      <sheetName val="B30_Project_Man__"/>
      <sheetName val="B40_Pre-Prod_"/>
      <sheetName val="B50_Export_Lines_"/>
      <sheetName val="B60_Subsea_"/>
      <sheetName val="B70_Eng"/>
      <sheetName val="B70_Topsides_"/>
      <sheetName val="B70_Bridges"/>
      <sheetName val="B70_Jacket"/>
      <sheetName val="B70_HUC_"/>
      <sheetName val="B70_Tow_&amp;_Installation_"/>
      <sheetName val="B70_Schedule_"/>
      <sheetName val="B80_Third_Parties"/>
      <sheetName val="Input_Statistics_Report"/>
      <sheetName val="Input_Statistics_Report_(1,"/>
      <sheetName val="Input_Statistics_Report_(1,_(2)"/>
      <sheetName val="@RISK_Correlations3"/>
      <sheetName val="Output_Statistics_Report3"/>
      <sheetName val="B20_Drilling3"/>
      <sheetName val="B30_Project_Man__3"/>
      <sheetName val="B40_Pre-Prod_3"/>
      <sheetName val="B50_Export_Lines_3"/>
      <sheetName val="B60_Subsea_3"/>
      <sheetName val="B70_Eng3"/>
      <sheetName val="B70_Topsides_3"/>
      <sheetName val="B70_Bridges3"/>
      <sheetName val="B70_Jacket3"/>
      <sheetName val="B70_HUC_3"/>
      <sheetName val="B70_Tow_&amp;_Installation_3"/>
      <sheetName val="B70_Schedule_3"/>
      <sheetName val="B80_Third_Parties3"/>
      <sheetName val="Input_Statistics_Report3"/>
      <sheetName val="Input_Statistics_Report_(1,3"/>
      <sheetName val="Input_Statistics_Report_(1,_(23"/>
      <sheetName val="@RISK_Correlations1"/>
      <sheetName val="Output_Statistics_Report1"/>
      <sheetName val="B20_Drilling1"/>
      <sheetName val="B30_Project_Man__1"/>
      <sheetName val="B40_Pre-Prod_1"/>
      <sheetName val="B50_Export_Lines_1"/>
      <sheetName val="B60_Subsea_1"/>
      <sheetName val="B70_Eng1"/>
      <sheetName val="B70_Topsides_1"/>
      <sheetName val="B70_Bridges1"/>
      <sheetName val="B70_Jacket1"/>
      <sheetName val="B70_HUC_1"/>
      <sheetName val="B70_Tow_&amp;_Installation_1"/>
      <sheetName val="B70_Schedule_1"/>
      <sheetName val="B80_Third_Parties1"/>
      <sheetName val="Input_Statistics_Report1"/>
      <sheetName val="Input_Statistics_Report_(1,1"/>
      <sheetName val="Input_Statistics_Report_(1,_(21"/>
      <sheetName val="@RISK_Correlations2"/>
      <sheetName val="Output_Statistics_Report2"/>
      <sheetName val="B20_Drilling2"/>
      <sheetName val="B30_Project_Man__2"/>
      <sheetName val="B40_Pre-Prod_2"/>
      <sheetName val="B50_Export_Lines_2"/>
      <sheetName val="B60_Subsea_2"/>
      <sheetName val="B70_Eng2"/>
      <sheetName val="B70_Topsides_2"/>
      <sheetName val="B70_Bridges2"/>
      <sheetName val="B70_Jacket2"/>
      <sheetName val="B70_HUC_2"/>
      <sheetName val="B70_Tow_&amp;_Installation_2"/>
      <sheetName val="B70_Schedule_2"/>
      <sheetName val="B80_Third_Parties2"/>
      <sheetName val="Input_Statistics_Report2"/>
      <sheetName val="Input_Statistics_Report_(1,2"/>
      <sheetName val="Input_Statistics_Report_(1,_(22"/>
      <sheetName val="@RISK_Correlations4"/>
      <sheetName val="Output_Statistics_Report4"/>
      <sheetName val="B20_Drilling4"/>
      <sheetName val="B30_Project_Man__4"/>
      <sheetName val="B40_Pre-Prod_4"/>
      <sheetName val="B50_Export_Lines_4"/>
      <sheetName val="B60_Subsea_4"/>
      <sheetName val="B70_Eng4"/>
      <sheetName val="B70_Topsides_4"/>
      <sheetName val="B70_Bridges4"/>
      <sheetName val="B70_Jacket4"/>
      <sheetName val="B70_HUC_4"/>
      <sheetName val="B70_Tow_&amp;_Installation_4"/>
      <sheetName val="B70_Schedule_4"/>
      <sheetName val="B80_Third_Parties4"/>
      <sheetName val="Input_Statistics_Report4"/>
      <sheetName val="Input_Statistics_Report_(1,4"/>
      <sheetName val="Input_Statistics_Report_(1,_(24"/>
      <sheetName val="@RISK Correlations"/>
      <sheetName val="Output Statistics Report"/>
      <sheetName val="B20 Drilling"/>
      <sheetName val="B30 Project Man  "/>
      <sheetName val="B40 Pre-Prod "/>
      <sheetName val="B50 Export Lines "/>
      <sheetName val="B60 Subsea "/>
      <sheetName val="B70 Eng"/>
      <sheetName val="B70 Topsides "/>
      <sheetName val="B70 Bridges"/>
      <sheetName val="B70 Jacket"/>
      <sheetName val="B70 HUC "/>
      <sheetName val="B70 Tow &amp; Installation "/>
      <sheetName val="B70 Schedule "/>
      <sheetName val="B80 Third Parties"/>
      <sheetName val="Input Statistics Report"/>
      <sheetName val="Input Statistics Report (1,"/>
      <sheetName val="Input Statistics Report (1,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60"/>
      <sheetName val="Cover"/>
      <sheetName val="Budgets"/>
      <sheetName val="Statistics"/>
      <sheetName val="Download"/>
      <sheetName val="Upload"/>
      <sheetName val="Change Log"/>
      <sheetName val="Support (p1)"/>
      <sheetName val="Support (p2)"/>
      <sheetName val="Details budget"/>
      <sheetName val="SW_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Preamble"/>
      <sheetName val="Summary"/>
      <sheetName val="Project"/>
      <sheetName val="R_F_O_"/>
      <sheetName val="Topsides"/>
      <sheetName val="Substructure"/>
      <sheetName val="P__F__S_"/>
      <sheetName val="L__Q_"/>
      <sheetName val="SAS_&amp;_Tele_"/>
      <sheetName val="T__&amp;_I_"/>
      <sheetName val="Pipelines"/>
      <sheetName val="Brownfield"/>
      <sheetName val="Completions"/>
      <sheetName val="Grow_UAP"/>
      <sheetName val="Cash_Flow"/>
      <sheetName val="R_F_O_3"/>
      <sheetName val="P__F__S_3"/>
      <sheetName val="L__Q_3"/>
      <sheetName val="SAS_&amp;_Tele_3"/>
      <sheetName val="T__&amp;_I_3"/>
      <sheetName val="Cash_Flow3"/>
      <sheetName val="R_F_O_1"/>
      <sheetName val="P__F__S_1"/>
      <sheetName val="L__Q_1"/>
      <sheetName val="SAS_&amp;_Tele_1"/>
      <sheetName val="T__&amp;_I_1"/>
      <sheetName val="Cash_Flow1"/>
      <sheetName val="R_F_O_2"/>
      <sheetName val="P__F__S_2"/>
      <sheetName val="L__Q_2"/>
      <sheetName val="SAS_&amp;_Tele_2"/>
      <sheetName val="T__&amp;_I_2"/>
      <sheetName val="Cash_Flow2"/>
      <sheetName val="R_F_O_4"/>
      <sheetName val="P__F__S_4"/>
      <sheetName val="L__Q_4"/>
      <sheetName val="SAS_&amp;_Tele_4"/>
      <sheetName val="T__&amp;_I_4"/>
      <sheetName val="Cash_Flow4"/>
      <sheetName val="R.F.O."/>
      <sheetName val="P. F. S."/>
      <sheetName val="L. Q."/>
      <sheetName val="SAS &amp; Tele."/>
      <sheetName val="T. &amp; I."/>
      <sheetName val="Cash Flow"/>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DRI_Cover"/>
      <sheetName val="Instructions_&amp;_Disclaimer_"/>
      <sheetName val="PDRI_Score_Chart"/>
      <sheetName val="References"/>
      <sheetName val="Final_Score__PDRI_1"/>
      <sheetName val="Final_Score__PDRI_2"/>
      <sheetName val="Final_Score__PDRI_2i"/>
      <sheetName val="Final_Score__PDRI_3"/>
      <sheetName val="Attendance_Sheet_PDRI_1"/>
      <sheetName val="Section_I_-_Unweighted_PDRI_1"/>
      <sheetName val="Attendance_Sheet_PDRI_2"/>
      <sheetName val="Section_I_-_Unweighted_PDRI_2"/>
      <sheetName val="Attendance_Sheet_PDRI_2i"/>
      <sheetName val="Section_I_-_Unweighted_PDRI_2i"/>
      <sheetName val="Attendance_Sheet_PDRI_3"/>
      <sheetName val="Section_I_-_Unweighted_PDRI_3"/>
      <sheetName val="Section_II_-_Unweighted_PDRI_1"/>
      <sheetName val="Section_II_-_Unweighted_PDRI_2"/>
      <sheetName val="Section_II_-_Unweighted_PDRI_2i"/>
      <sheetName val="Section_II_-_Unweighted_PDRI_3"/>
      <sheetName val="Section_III_-_Unweighted_PDRI_1"/>
      <sheetName val="Section_III_-_Unweighted_PDRI_2"/>
      <sheetName val="Section_III_-_Unweighted_2i"/>
      <sheetName val="Section_III_-_Unweighted_3"/>
      <sheetName val="Section_I_-_Basis_of_Project_1"/>
      <sheetName val="Section_I_-_Basis_of_Project_2"/>
      <sheetName val="Section_I_-_Basis_of_Project_2i"/>
      <sheetName val="Section_I_-_Basis_of_Project_3"/>
      <sheetName val="Section_II_-_Basis_of_Design_1"/>
      <sheetName val="Section_II_-_Basis_of_Design_2"/>
      <sheetName val="Section_II_-_Basis_of_Design_2i"/>
      <sheetName val="Section_II_-_Basis_of_Design_3"/>
      <sheetName val="Section_III-Execution_Approach1"/>
      <sheetName val="Section_III-Execution_Appro_2"/>
      <sheetName val="Section_III-Execution_Appro_2i"/>
      <sheetName val="Section_III-Execution_Appro_3"/>
      <sheetName val="Low_Definition__PDRI_1"/>
      <sheetName val="Low_Definition__PDRI_2"/>
      <sheetName val="Low_Definition__PDRI_2i"/>
      <sheetName val="Low_Definition__PDRI_3"/>
      <sheetName val="PDRI_&gt;_AACE"/>
      <sheetName val="PDRI_Cover3"/>
      <sheetName val="Instructions_&amp;_Disclaimer_3"/>
      <sheetName val="PDRI_Score_Chart3"/>
      <sheetName val="Final_Score__PDRI_13"/>
      <sheetName val="Final_Score__PDRI_23"/>
      <sheetName val="Final_Score__PDRI_2i3"/>
      <sheetName val="Final_Score__PDRI_33"/>
      <sheetName val="Attendance_Sheet_PDRI_13"/>
      <sheetName val="Section_I_-_Unweighted_PDRI_13"/>
      <sheetName val="Attendance_Sheet_PDRI_23"/>
      <sheetName val="Section_I_-_Unweighted_PDRI_23"/>
      <sheetName val="Attendance_Sheet_PDRI_2i3"/>
      <sheetName val="Section_I_-_Unweighted_PDRI_2i3"/>
      <sheetName val="Attendance_Sheet_PDRI_33"/>
      <sheetName val="Section_I_-_Unweighted_PDRI_33"/>
      <sheetName val="Section_II_-_Unweighted_PDRI_13"/>
      <sheetName val="Section_II_-_Unweighted_PDRI_25"/>
      <sheetName val="Section_II_-_Unweighted_PDRI_26"/>
      <sheetName val="Section_II_-_Unweighted_PDRI_33"/>
      <sheetName val="Section_III_-_Unweighted_PDRI_7"/>
      <sheetName val="Section_III_-_Unweighted_PDRI_8"/>
      <sheetName val="Section_III_-_Unweighted_2i3"/>
      <sheetName val="Section_III_-_Unweighted_33"/>
      <sheetName val="Section_I_-_Basis_of_Project_13"/>
      <sheetName val="Section_I_-_Basis_of_Project_25"/>
      <sheetName val="Section_I_-_Basis_of_Project_26"/>
      <sheetName val="Section_I_-_Basis_of_Project_33"/>
      <sheetName val="Section_II_-_Basis_of_Design_13"/>
      <sheetName val="Section_II_-_Basis_of_Design_25"/>
      <sheetName val="Section_II_-_Basis_of_Design_26"/>
      <sheetName val="Section_II_-_Basis_of_Design_33"/>
      <sheetName val="Section_III-Execution_Approach4"/>
      <sheetName val="Section_III-Execution_Appro_23"/>
      <sheetName val="Section_III-Execution_Appro_2i3"/>
      <sheetName val="Section_III-Execution_Appro_33"/>
      <sheetName val="Low_Definition__PDRI_13"/>
      <sheetName val="Low_Definition__PDRI_23"/>
      <sheetName val="Low_Definition__PDRI_2i3"/>
      <sheetName val="Low_Definition__PDRI_33"/>
      <sheetName val="PDRI_&gt;_AACE3"/>
      <sheetName val="PDRI_Cover1"/>
      <sheetName val="Instructions_&amp;_Disclaimer_1"/>
      <sheetName val="PDRI_Score_Chart1"/>
      <sheetName val="Final_Score__PDRI_11"/>
      <sheetName val="Final_Score__PDRI_21"/>
      <sheetName val="Final_Score__PDRI_2i1"/>
      <sheetName val="Final_Score__PDRI_31"/>
      <sheetName val="Attendance_Sheet_PDRI_11"/>
      <sheetName val="Section_I_-_Unweighted_PDRI_11"/>
      <sheetName val="Attendance_Sheet_PDRI_21"/>
      <sheetName val="Section_I_-_Unweighted_PDRI_21"/>
      <sheetName val="Attendance_Sheet_PDRI_2i1"/>
      <sheetName val="Section_I_-_Unweighted_PDRI_2i1"/>
      <sheetName val="Attendance_Sheet_PDRI_31"/>
      <sheetName val="Section_I_-_Unweighted_PDRI_31"/>
      <sheetName val="Section_II_-_Unweighted_PDRI_11"/>
      <sheetName val="Section_II_-_Unweighted_PDRI_21"/>
      <sheetName val="Section_II_-_Unweighted_PDRI_22"/>
      <sheetName val="Section_II_-_Unweighted_PDRI_31"/>
      <sheetName val="Section_III_-_Unweighted_PDRI_3"/>
      <sheetName val="Section_III_-_Unweighted_PDRI_4"/>
      <sheetName val="Section_III_-_Unweighted_2i1"/>
      <sheetName val="Section_III_-_Unweighted_31"/>
      <sheetName val="Section_I_-_Basis_of_Project_11"/>
      <sheetName val="Section_I_-_Basis_of_Project_21"/>
      <sheetName val="Section_I_-_Basis_of_Project_22"/>
      <sheetName val="Section_I_-_Basis_of_Project_31"/>
      <sheetName val="Section_II_-_Basis_of_Design_11"/>
      <sheetName val="Section_II_-_Basis_of_Design_21"/>
      <sheetName val="Section_II_-_Basis_of_Design_22"/>
      <sheetName val="Section_II_-_Basis_of_Design_31"/>
      <sheetName val="Section_III-Execution_Approach2"/>
      <sheetName val="Section_III-Execution_Appro_21"/>
      <sheetName val="Section_III-Execution_Appro_2i1"/>
      <sheetName val="Section_III-Execution_Appro_31"/>
      <sheetName val="Low_Definition__PDRI_11"/>
      <sheetName val="Low_Definition__PDRI_21"/>
      <sheetName val="Low_Definition__PDRI_2i1"/>
      <sheetName val="Low_Definition__PDRI_31"/>
      <sheetName val="PDRI_&gt;_AACE1"/>
      <sheetName val="PDRI_Cover2"/>
      <sheetName val="Instructions_&amp;_Disclaimer_2"/>
      <sheetName val="PDRI_Score_Chart2"/>
      <sheetName val="Final_Score__PDRI_12"/>
      <sheetName val="Final_Score__PDRI_22"/>
      <sheetName val="Final_Score__PDRI_2i2"/>
      <sheetName val="Final_Score__PDRI_32"/>
      <sheetName val="Attendance_Sheet_PDRI_12"/>
      <sheetName val="Section_I_-_Unweighted_PDRI_12"/>
      <sheetName val="Attendance_Sheet_PDRI_22"/>
      <sheetName val="Section_I_-_Unweighted_PDRI_22"/>
      <sheetName val="Attendance_Sheet_PDRI_2i2"/>
      <sheetName val="Section_I_-_Unweighted_PDRI_2i2"/>
      <sheetName val="Attendance_Sheet_PDRI_32"/>
      <sheetName val="Section_I_-_Unweighted_PDRI_32"/>
      <sheetName val="Section_II_-_Unweighted_PDRI_12"/>
      <sheetName val="Section_II_-_Unweighted_PDRI_23"/>
      <sheetName val="Section_II_-_Unweighted_PDRI_24"/>
      <sheetName val="Section_II_-_Unweighted_PDRI_32"/>
      <sheetName val="Section_III_-_Unweighted_PDRI_5"/>
      <sheetName val="Section_III_-_Unweighted_PDRI_6"/>
      <sheetName val="Section_III_-_Unweighted_2i2"/>
      <sheetName val="Section_III_-_Unweighted_32"/>
      <sheetName val="Section_I_-_Basis_of_Project_12"/>
      <sheetName val="Section_I_-_Basis_of_Project_23"/>
      <sheetName val="Section_I_-_Basis_of_Project_24"/>
      <sheetName val="Section_I_-_Basis_of_Project_32"/>
      <sheetName val="Section_II_-_Basis_of_Design_12"/>
      <sheetName val="Section_II_-_Basis_of_Design_23"/>
      <sheetName val="Section_II_-_Basis_of_Design_24"/>
      <sheetName val="Section_II_-_Basis_of_Design_32"/>
      <sheetName val="Section_III-Execution_Approach3"/>
      <sheetName val="Section_III-Execution_Appro_22"/>
      <sheetName val="Section_III-Execution_Appro_2i2"/>
      <sheetName val="Section_III-Execution_Appro_32"/>
      <sheetName val="Low_Definition__PDRI_12"/>
      <sheetName val="Low_Definition__PDRI_22"/>
      <sheetName val="Low_Definition__PDRI_2i2"/>
      <sheetName val="Low_Definition__PDRI_32"/>
      <sheetName val="PDRI_&gt;_AACE2"/>
      <sheetName val="PDRI_Cover4"/>
      <sheetName val="Instructions_&amp;_Disclaimer_4"/>
      <sheetName val="PDRI_Score_Chart4"/>
      <sheetName val="Final_Score__PDRI_14"/>
      <sheetName val="Final_Score__PDRI_24"/>
      <sheetName val="Final_Score__PDRI_2i4"/>
      <sheetName val="Final_Score__PDRI_34"/>
      <sheetName val="Attendance_Sheet_PDRI_14"/>
      <sheetName val="Section_I_-_Unweighted_PDRI_14"/>
      <sheetName val="Attendance_Sheet_PDRI_24"/>
      <sheetName val="Section_I_-_Unweighted_PDRI_24"/>
      <sheetName val="Attendance_Sheet_PDRI_2i4"/>
      <sheetName val="Section_I_-_Unweighted_PDRI_2i4"/>
      <sheetName val="Attendance_Sheet_PDRI_34"/>
      <sheetName val="Section_I_-_Unweighted_PDRI_34"/>
      <sheetName val="Section_II_-_Unweighted_PDRI_14"/>
      <sheetName val="Section_II_-_Unweighted_PDRI_27"/>
      <sheetName val="Section_II_-_Unweighted_PDRI_28"/>
      <sheetName val="Section_II_-_Unweighted_PDRI_34"/>
      <sheetName val="Section_III_-_Unweighted_PDRI_9"/>
      <sheetName val="Section_III_-_Unweighted_PDRI10"/>
      <sheetName val="Section_III_-_Unweighted_2i4"/>
      <sheetName val="Section_III_-_Unweighted_34"/>
      <sheetName val="Section_I_-_Basis_of_Project_14"/>
      <sheetName val="Section_I_-_Basis_of_Project_27"/>
      <sheetName val="Section_I_-_Basis_of_Project_28"/>
      <sheetName val="Section_I_-_Basis_of_Project_34"/>
      <sheetName val="Section_II_-_Basis_of_Design_14"/>
      <sheetName val="Section_II_-_Basis_of_Design_27"/>
      <sheetName val="Section_II_-_Basis_of_Design_28"/>
      <sheetName val="Section_II_-_Basis_of_Design_34"/>
      <sheetName val="Section_III-Execution_Approach5"/>
      <sheetName val="Section_III-Execution_Appro_24"/>
      <sheetName val="Section_III-Execution_Appro_2i4"/>
      <sheetName val="Section_III-Execution_Appro_34"/>
      <sheetName val="Low_Definition__PDRI_14"/>
      <sheetName val="Low_Definition__PDRI_24"/>
      <sheetName val="Low_Definition__PDRI_2i4"/>
      <sheetName val="Low_Definition__PDRI_34"/>
      <sheetName val="PDRI_&gt;_AACE4"/>
      <sheetName val="PDRI Cover"/>
      <sheetName val="Instructions &amp; Disclaimer "/>
      <sheetName val="PDRI Score Chart"/>
      <sheetName val="Final Score  PDRI 1"/>
      <sheetName val="Final Score  PDRI 2"/>
      <sheetName val="Final Score  PDRI 2i"/>
      <sheetName val="Final Score  PDRI 3"/>
      <sheetName val="Attendance Sheet PDRI 1"/>
      <sheetName val="Section I - Unweighted PDRI 1"/>
      <sheetName val="Attendance Sheet PDRI 2"/>
      <sheetName val="Section I - Unweighted PDRI 2"/>
      <sheetName val="Attendance Sheet PDRI 2i"/>
      <sheetName val="Section I - Unweighted PDRI 2i"/>
      <sheetName val="Attendance Sheet PDRI 3"/>
      <sheetName val="Section I - Unweighted PDRI 3"/>
      <sheetName val="Section II - Unweighted PDRI 1"/>
      <sheetName val="Section II - Unweighted PDRI 2"/>
      <sheetName val="Section II - Unweighted PDRI 2i"/>
      <sheetName val="Section II - Unweighted PDRI 3"/>
      <sheetName val="Section III - Unweighted PDRI 1"/>
      <sheetName val="Section III - Unweighted PDRI 2"/>
      <sheetName val="Section III - Unweighted 2i"/>
      <sheetName val="Section III - Unweighted 3"/>
      <sheetName val="Section I - Basis of Project 1"/>
      <sheetName val="Section I - Basis of Project 2"/>
      <sheetName val="Section I - Basis of Project 2i"/>
      <sheetName val="Section I - Basis of Project 3"/>
      <sheetName val="Section II - Basis of Design 1"/>
      <sheetName val="Section II - Basis of Design 2"/>
      <sheetName val="Section II - Basis of Design 2i"/>
      <sheetName val="Section II - Basis of Design 3"/>
      <sheetName val="Section III-Execution Approach1"/>
      <sheetName val="Section III-Execution Appro 2"/>
      <sheetName val="Section III-Execution Appro 2i"/>
      <sheetName val="Section III-Execution Appro 3"/>
      <sheetName val="Low Definition  PDRI 1"/>
      <sheetName val="Low Definition  PDRI 2"/>
      <sheetName val="Low Definition  PDRI 2i"/>
      <sheetName val="Low Definition  PDRI 3"/>
      <sheetName val="PDRI &gt; AA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_Correlations"/>
      <sheetName val="Summary"/>
      <sheetName val="Output_Statistics_Report"/>
      <sheetName val="B20_Drilling"/>
      <sheetName val="B30_Project_Man__"/>
      <sheetName val="B40_Pre-Prod_"/>
      <sheetName val="B50_Export_Lines_"/>
      <sheetName val="B60_Subsea_"/>
      <sheetName val="B70_Eng"/>
      <sheetName val="B70_Topsides_"/>
      <sheetName val="B70_Bridges"/>
      <sheetName val="B70_Jacket"/>
      <sheetName val="B70_HUC_"/>
      <sheetName val="B70_Tow_&amp;_Installation_"/>
      <sheetName val="B70_Schedule_"/>
      <sheetName val="B80_Third_Parties"/>
      <sheetName val="Input_Statistics_Report"/>
      <sheetName val="Input_Statistics_Report_(1,"/>
      <sheetName val="Input_Statistics_Report_(1,_(2)"/>
      <sheetName val="@RISK_Correlations3"/>
      <sheetName val="Output_Statistics_Report3"/>
      <sheetName val="B20_Drilling3"/>
      <sheetName val="B30_Project_Man__3"/>
      <sheetName val="B40_Pre-Prod_3"/>
      <sheetName val="B50_Export_Lines_3"/>
      <sheetName val="B60_Subsea_3"/>
      <sheetName val="B70_Eng3"/>
      <sheetName val="B70_Topsides_3"/>
      <sheetName val="B70_Bridges3"/>
      <sheetName val="B70_Jacket3"/>
      <sheetName val="B70_HUC_3"/>
      <sheetName val="B70_Tow_&amp;_Installation_3"/>
      <sheetName val="B70_Schedule_3"/>
      <sheetName val="B80_Third_Parties3"/>
      <sheetName val="Input_Statistics_Report3"/>
      <sheetName val="Input_Statistics_Report_(1,3"/>
      <sheetName val="Input_Statistics_Report_(1,_(23"/>
      <sheetName val="@RISK_Correlations1"/>
      <sheetName val="Output_Statistics_Report1"/>
      <sheetName val="B20_Drilling1"/>
      <sheetName val="B30_Project_Man__1"/>
      <sheetName val="B40_Pre-Prod_1"/>
      <sheetName val="B50_Export_Lines_1"/>
      <sheetName val="B60_Subsea_1"/>
      <sheetName val="B70_Eng1"/>
      <sheetName val="B70_Topsides_1"/>
      <sheetName val="B70_Bridges1"/>
      <sheetName val="B70_Jacket1"/>
      <sheetName val="B70_HUC_1"/>
      <sheetName val="B70_Tow_&amp;_Installation_1"/>
      <sheetName val="B70_Schedule_1"/>
      <sheetName val="B80_Third_Parties1"/>
      <sheetName val="Input_Statistics_Report1"/>
      <sheetName val="Input_Statistics_Report_(1,1"/>
      <sheetName val="Input_Statistics_Report_(1,_(21"/>
      <sheetName val="@RISK_Correlations2"/>
      <sheetName val="Output_Statistics_Report2"/>
      <sheetName val="B20_Drilling2"/>
      <sheetName val="B30_Project_Man__2"/>
      <sheetName val="B40_Pre-Prod_2"/>
      <sheetName val="B50_Export_Lines_2"/>
      <sheetName val="B60_Subsea_2"/>
      <sheetName val="B70_Eng2"/>
      <sheetName val="B70_Topsides_2"/>
      <sheetName val="B70_Bridges2"/>
      <sheetName val="B70_Jacket2"/>
      <sheetName val="B70_HUC_2"/>
      <sheetName val="B70_Tow_&amp;_Installation_2"/>
      <sheetName val="B70_Schedule_2"/>
      <sheetName val="B80_Third_Parties2"/>
      <sheetName val="Input_Statistics_Report2"/>
      <sheetName val="Input_Statistics_Report_(1,2"/>
      <sheetName val="Input_Statistics_Report_(1,_(22"/>
      <sheetName val="@RISK_Correlations4"/>
      <sheetName val="Output_Statistics_Report4"/>
      <sheetName val="B20_Drilling4"/>
      <sheetName val="B30_Project_Man__4"/>
      <sheetName val="B40_Pre-Prod_4"/>
      <sheetName val="B50_Export_Lines_4"/>
      <sheetName val="B60_Subsea_4"/>
      <sheetName val="B70_Eng4"/>
      <sheetName val="B70_Topsides_4"/>
      <sheetName val="B70_Bridges4"/>
      <sheetName val="B70_Jacket4"/>
      <sheetName val="B70_HUC_4"/>
      <sheetName val="B70_Tow_&amp;_Installation_4"/>
      <sheetName val="B70_Schedule_4"/>
      <sheetName val="B80_Third_Parties4"/>
      <sheetName val="Input_Statistics_Report4"/>
      <sheetName val="Input_Statistics_Report_(1,4"/>
      <sheetName val="Input_Statistics_Report_(1,_(24"/>
      <sheetName val="@RISK Correlations"/>
      <sheetName val="Output Statistics Report"/>
      <sheetName val="B20 Drilling"/>
      <sheetName val="B30 Project Man  "/>
      <sheetName val="B40 Pre-Prod "/>
      <sheetName val="B50 Export Lines "/>
      <sheetName val="B60 Subsea "/>
      <sheetName val="B70 Eng"/>
      <sheetName val="B70 Topsides "/>
      <sheetName val="B70 Bridges"/>
      <sheetName val="B70 Jacket"/>
      <sheetName val="B70 HUC "/>
      <sheetName val="B70 Tow &amp; Installation "/>
      <sheetName val="B70 Schedule "/>
      <sheetName val="B80 Third Parties"/>
      <sheetName val="Input Statistics Report"/>
      <sheetName val="Input Statistics Report (1,"/>
      <sheetName val="Input Statistics Report (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sheetName val="cause&amp;effects"/>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g_Mob"/>
      <sheetName val="36&quot;"/>
      <sheetName val="26&quot;"/>
      <sheetName val="16&quot;"/>
      <sheetName val="12_25&quot;"/>
      <sheetName val="8_5&quot;"/>
      <sheetName val="6&quot;"/>
      <sheetName val="Screens&amp;susp"/>
      <sheetName val="subsea_Tree"/>
      <sheetName val="Compl"/>
      <sheetName val="Cleanup"/>
      <sheetName val="Chart2"/>
      <sheetName val="Summary"/>
      <sheetName val="TvD"/>
      <sheetName val="Rig_Mob3"/>
      <sheetName val="12_25&quot;3"/>
      <sheetName val="8_5&quot;3"/>
      <sheetName val="subsea_Tree3"/>
      <sheetName val="Rig_Mob1"/>
      <sheetName val="12_25&quot;1"/>
      <sheetName val="8_5&quot;1"/>
      <sheetName val="subsea_Tree1"/>
      <sheetName val="Rig_Mob2"/>
      <sheetName val="12_25&quot;2"/>
      <sheetName val="8_5&quot;2"/>
      <sheetName val="subsea_Tree2"/>
      <sheetName val="Rig_Mob4"/>
      <sheetName val="12_25&quot;4"/>
      <sheetName val="8_5&quot;4"/>
      <sheetName val="subsea_Tree4"/>
      <sheetName val="Rig Mob"/>
      <sheetName val="12.25&quot;"/>
      <sheetName val="8.5&quot;"/>
      <sheetName val="subsea Tree"/>
    </sheetNames>
    <sheetDataSet>
      <sheetData sheetId="0"/>
      <sheetData sheetId="1"/>
      <sheetData sheetId="2" refreshError="1"/>
      <sheetData sheetId="3" refreshError="1"/>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_opex"/>
      <sheetName val="Summary_1"/>
      <sheetName val="Summary_2"/>
      <sheetName val="Salaries_Man"/>
      <sheetName val="Salaries_Marine&amp;Deck"/>
      <sheetName val="Salaries_Day_OPS"/>
      <sheetName val="Salaries_Night_OPS"/>
      <sheetName val="Salaries_Base"/>
      <sheetName val="Sal_Cat_Camp_Adhoc"/>
      <sheetName val="Shore_Base_Ops__1"/>
      <sheetName val="Travel_Base"/>
      <sheetName val="Shore_Base_Ops__2"/>
      <sheetName val="General_1"/>
      <sheetName val="Travel_Offshore"/>
      <sheetName val="General_2"/>
      <sheetName val="General_3"/>
      <sheetName val="Maintenance_1"/>
      <sheetName val="Maintenance_2"/>
      <sheetName val="Maintenance_3"/>
      <sheetName val="Production_1"/>
      <sheetName val="Chem_Detailed"/>
      <sheetName val="Marine_1"/>
      <sheetName val="Marine_2"/>
      <sheetName val="Exact2"/>
      <sheetName val="Exact1"/>
      <sheetName val="Key"/>
      <sheetName val="Details_OS_Rates"/>
      <sheetName val="Nexen_Summary"/>
      <sheetName val="Nexcode"/>
      <sheetName val="daily_opex3"/>
      <sheetName val="Summary_13"/>
      <sheetName val="Summary_23"/>
      <sheetName val="Salaries_Man3"/>
      <sheetName val="Salaries_Marine&amp;Deck3"/>
      <sheetName val="Salaries_Day_OPS3"/>
      <sheetName val="Salaries_Night_OPS3"/>
      <sheetName val="Salaries_Base3"/>
      <sheetName val="Sal_Cat_Camp_Adhoc3"/>
      <sheetName val="Shore_Base_Ops__13"/>
      <sheetName val="Travel_Base3"/>
      <sheetName val="Shore_Base_Ops__23"/>
      <sheetName val="General_13"/>
      <sheetName val="Travel_Offshore3"/>
      <sheetName val="General_23"/>
      <sheetName val="General_33"/>
      <sheetName val="Maintenance_13"/>
      <sheetName val="Maintenance_23"/>
      <sheetName val="Maintenance_33"/>
      <sheetName val="Production_13"/>
      <sheetName val="Chem_Detailed3"/>
      <sheetName val="Marine_13"/>
      <sheetName val="Marine_23"/>
      <sheetName val="Details_OS_Rates3"/>
      <sheetName val="Nexen_Summary3"/>
      <sheetName val="daily_opex1"/>
      <sheetName val="Summary_11"/>
      <sheetName val="Summary_21"/>
      <sheetName val="Salaries_Man1"/>
      <sheetName val="Salaries_Marine&amp;Deck1"/>
      <sheetName val="Salaries_Day_OPS1"/>
      <sheetName val="Salaries_Night_OPS1"/>
      <sheetName val="Salaries_Base1"/>
      <sheetName val="Sal_Cat_Camp_Adhoc1"/>
      <sheetName val="Shore_Base_Ops__11"/>
      <sheetName val="Travel_Base1"/>
      <sheetName val="Shore_Base_Ops__21"/>
      <sheetName val="General_11"/>
      <sheetName val="Travel_Offshore1"/>
      <sheetName val="General_21"/>
      <sheetName val="General_31"/>
      <sheetName val="Maintenance_11"/>
      <sheetName val="Maintenance_21"/>
      <sheetName val="Maintenance_31"/>
      <sheetName val="Production_11"/>
      <sheetName val="Chem_Detailed1"/>
      <sheetName val="Marine_11"/>
      <sheetName val="Marine_21"/>
      <sheetName val="Details_OS_Rates1"/>
      <sheetName val="Nexen_Summary1"/>
      <sheetName val="daily_opex2"/>
      <sheetName val="Summary_12"/>
      <sheetName val="Summary_22"/>
      <sheetName val="Salaries_Man2"/>
      <sheetName val="Salaries_Marine&amp;Deck2"/>
      <sheetName val="Salaries_Day_OPS2"/>
      <sheetName val="Salaries_Night_OPS2"/>
      <sheetName val="Salaries_Base2"/>
      <sheetName val="Sal_Cat_Camp_Adhoc2"/>
      <sheetName val="Shore_Base_Ops__12"/>
      <sheetName val="Travel_Base2"/>
      <sheetName val="Shore_Base_Ops__22"/>
      <sheetName val="General_12"/>
      <sheetName val="Travel_Offshore2"/>
      <sheetName val="General_22"/>
      <sheetName val="General_32"/>
      <sheetName val="Maintenance_12"/>
      <sheetName val="Maintenance_22"/>
      <sheetName val="Maintenance_32"/>
      <sheetName val="Production_12"/>
      <sheetName val="Chem_Detailed2"/>
      <sheetName val="Marine_12"/>
      <sheetName val="Marine_22"/>
      <sheetName val="Details_OS_Rates2"/>
      <sheetName val="Nexen_Summary2"/>
      <sheetName val="daily_opex4"/>
      <sheetName val="Summary_14"/>
      <sheetName val="Summary_24"/>
      <sheetName val="Salaries_Man4"/>
      <sheetName val="Salaries_Marine&amp;Deck4"/>
      <sheetName val="Salaries_Day_OPS4"/>
      <sheetName val="Salaries_Night_OPS4"/>
      <sheetName val="Salaries_Base4"/>
      <sheetName val="Sal_Cat_Camp_Adhoc4"/>
      <sheetName val="Shore_Base_Ops__14"/>
      <sheetName val="Travel_Base4"/>
      <sheetName val="Shore_Base_Ops__24"/>
      <sheetName val="General_14"/>
      <sheetName val="Travel_Offshore4"/>
      <sheetName val="General_24"/>
      <sheetName val="General_34"/>
      <sheetName val="Maintenance_14"/>
      <sheetName val="Maintenance_24"/>
      <sheetName val="Maintenance_34"/>
      <sheetName val="Production_14"/>
      <sheetName val="Chem_Detailed4"/>
      <sheetName val="Marine_14"/>
      <sheetName val="Marine_24"/>
      <sheetName val="Details_OS_Rates4"/>
      <sheetName val="Nexen_Summary4"/>
      <sheetName val="daily opex"/>
      <sheetName val="Summary 1"/>
      <sheetName val="Summary 2"/>
      <sheetName val="Salaries Man"/>
      <sheetName val="Salaries Marine&amp;Deck"/>
      <sheetName val="Salaries Day OPS"/>
      <sheetName val="Salaries Night OPS"/>
      <sheetName val="Salaries Base"/>
      <sheetName val="Sal Cat Camp Adhoc"/>
      <sheetName val="Shore Base Ops. 1"/>
      <sheetName val="Travel Base"/>
      <sheetName val="Shore Base Ops. 2"/>
      <sheetName val="General 1"/>
      <sheetName val="Travel Offshore"/>
      <sheetName val="General 2"/>
      <sheetName val="General 3"/>
      <sheetName val="Maintenance 1"/>
      <sheetName val="Maintenance 2"/>
      <sheetName val="Maintenance 3"/>
      <sheetName val="Production 1"/>
      <sheetName val="Chem Detailed"/>
      <sheetName val="Marine 1"/>
      <sheetName val="Marine 2"/>
      <sheetName val="Details OS Rates"/>
      <sheetName val="Nexen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PERSREA"/>
      <sheetName val="PERSDAT"/>
      <sheetName val="TRANSPORT"/>
      <sheetName val="Sheet1"/>
      <sheetName val="Sheet1_(2)"/>
    </sheetNames>
    <sheetDataSet>
      <sheetData sheetId="0"/>
      <sheetData sheetId="1"/>
      <sheetData sheetId="2"/>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PF"/>
      <sheetName val="planned_shutdowns"/>
      <sheetName val="Weekly"/>
      <sheetName val="Monthly"/>
      <sheetName val="Flare_consent"/>
      <sheetName val="results_Oil"/>
      <sheetName val="results_NGLs"/>
      <sheetName val="Change_history"/>
      <sheetName val="Daily"/>
      <sheetName val="Daily_195"/>
      <sheetName val="Daily_(3)"/>
      <sheetName val="budget"/>
      <sheetName val="liquids_weekly"/>
      <sheetName val="liquids_monthly"/>
      <sheetName val="NGL_weekly"/>
      <sheetName val="NGL_monthly"/>
      <sheetName val="Gas_Monthly_sales"/>
      <sheetName val="Gas_quarterly_sales"/>
      <sheetName val="longer_term"/>
      <sheetName val="MQ_well_potentials"/>
      <sheetName val="planned_shutdowns3"/>
      <sheetName val="Flare_consent3"/>
      <sheetName val="results_Oil3"/>
      <sheetName val="results_NGLs3"/>
      <sheetName val="Change_history3"/>
      <sheetName val="Daily_1953"/>
      <sheetName val="Daily_(3)3"/>
      <sheetName val="liquids_weekly3"/>
      <sheetName val="liquids_monthly3"/>
      <sheetName val="NGL_weekly3"/>
      <sheetName val="NGL_monthly3"/>
      <sheetName val="Gas_Monthly_sales3"/>
      <sheetName val="Gas_quarterly_sales3"/>
      <sheetName val="longer_term3"/>
      <sheetName val="MQ_well_potentials3"/>
      <sheetName val="planned_shutdowns1"/>
      <sheetName val="Flare_consent1"/>
      <sheetName val="results_Oil1"/>
      <sheetName val="results_NGLs1"/>
      <sheetName val="Change_history1"/>
      <sheetName val="Daily_1951"/>
      <sheetName val="Daily_(3)1"/>
      <sheetName val="liquids_weekly1"/>
      <sheetName val="liquids_monthly1"/>
      <sheetName val="NGL_weekly1"/>
      <sheetName val="NGL_monthly1"/>
      <sheetName val="Gas_Monthly_sales1"/>
      <sheetName val="Gas_quarterly_sales1"/>
      <sheetName val="longer_term1"/>
      <sheetName val="MQ_well_potentials1"/>
      <sheetName val="planned_shutdowns2"/>
      <sheetName val="Flare_consent2"/>
      <sheetName val="results_Oil2"/>
      <sheetName val="results_NGLs2"/>
      <sheetName val="Change_history2"/>
      <sheetName val="Daily_1952"/>
      <sheetName val="Daily_(3)2"/>
      <sheetName val="liquids_weekly2"/>
      <sheetName val="liquids_monthly2"/>
      <sheetName val="NGL_weekly2"/>
      <sheetName val="NGL_monthly2"/>
      <sheetName val="Gas_Monthly_sales2"/>
      <sheetName val="Gas_quarterly_sales2"/>
      <sheetName val="longer_term2"/>
      <sheetName val="MQ_well_potentials2"/>
      <sheetName val="planned_shutdowns4"/>
      <sheetName val="Flare_consent4"/>
      <sheetName val="results_Oil4"/>
      <sheetName val="results_NGLs4"/>
      <sheetName val="Change_history4"/>
      <sheetName val="Daily_1954"/>
      <sheetName val="Daily_(3)4"/>
      <sheetName val="liquids_weekly4"/>
      <sheetName val="liquids_monthly4"/>
      <sheetName val="NGL_weekly4"/>
      <sheetName val="NGL_monthly4"/>
      <sheetName val="Gas_Monthly_sales4"/>
      <sheetName val="Gas_quarterly_sales4"/>
      <sheetName val="longer_term4"/>
      <sheetName val="MQ_well_potentials4"/>
      <sheetName val="planned shutdowns"/>
      <sheetName val="Flare consent"/>
      <sheetName val="results Oil"/>
      <sheetName val="results NGLs"/>
      <sheetName val="Change history"/>
      <sheetName val="Daily 195"/>
      <sheetName val="Daily (3)"/>
      <sheetName val="liquids weekly"/>
      <sheetName val="liquids monthly"/>
      <sheetName val="NGL weekly"/>
      <sheetName val="NGL monthly"/>
      <sheetName val="Gas Monthly sales"/>
      <sheetName val="Gas quarterly sales"/>
      <sheetName val="longer term"/>
      <sheetName val="MQ well potentials"/>
    </sheetNames>
    <sheetDataSet>
      <sheetData sheetId="0" refreshError="1"/>
      <sheetData sheetId="1"/>
      <sheetData sheetId="2" refreshError="1"/>
      <sheetData sheetId="3" refreshError="1"/>
      <sheetData sheetId="4"/>
      <sheetData sheetId="5"/>
      <sheetData sheetId="6"/>
      <sheetData sheetId="7"/>
      <sheetData sheetId="8" refreshError="1"/>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PEX Summary"/>
      <sheetName val="CAPEX Data"/>
      <sheetName val="CAPEX Manhours"/>
      <sheetName val="CAPEX Data EPC"/>
      <sheetName val="CAPEX Parameters"/>
      <sheetName val="OPEX Summary"/>
      <sheetName val="OPEX Data"/>
      <sheetName val="OPEX Structure"/>
      <sheetName val="Escalation Parameters"/>
      <sheetName val="Park1"/>
      <sheetName val="Park2"/>
      <sheetName val="Park3"/>
      <sheetName val="Park4"/>
      <sheetName val="CP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l"/>
      <sheetName val="Operations"/>
      <sheetName val="Costs"/>
      <sheetName val="Op Time Int"/>
      <sheetName val="Op Time Sum"/>
      <sheetName val="Op Cost Int"/>
      <sheetName val="Op Cost Sum"/>
      <sheetName val="Depth-Days"/>
      <sheetName val="Depth-Costs"/>
      <sheetName val="Days vs Prob"/>
      <sheetName val="Costs vs Prob"/>
      <sheetName val="Statistic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rinkage"/>
      <sheetName val="OFIRS_Production_Retrieval"/>
      <sheetName val="OFIRS_Downtime_Retrieval"/>
      <sheetName val="All_Welltests"/>
      <sheetName val="Valid_Test_Lookup"/>
      <sheetName val="Setup"/>
      <sheetName val="Validated_Well_Tests_&amp;_Routing"/>
      <sheetName val="Balance"/>
      <sheetName val="Well_Allocation"/>
      <sheetName val="Data_Capture"/>
      <sheetName val="OFIRS_Downtime"/>
      <sheetName val="OFIRS_Well_Routing"/>
      <sheetName val="OFIRS_Theo_Rates"/>
      <sheetName val="OFIRS_Production_Retrieval3"/>
      <sheetName val="OFIRS_Downtime_Retrieval3"/>
      <sheetName val="All_Welltests3"/>
      <sheetName val="Valid_Test_Lookup3"/>
      <sheetName val="Validated_Well_Tests_&amp;_Routing3"/>
      <sheetName val="Well_Allocation3"/>
      <sheetName val="Data_Capture3"/>
      <sheetName val="OFIRS_Downtime3"/>
      <sheetName val="OFIRS_Well_Routing3"/>
      <sheetName val="OFIRS_Theo_Rates3"/>
      <sheetName val="OFIRS_Production_Retrieval1"/>
      <sheetName val="OFIRS_Downtime_Retrieval1"/>
      <sheetName val="All_Welltests1"/>
      <sheetName val="Valid_Test_Lookup1"/>
      <sheetName val="Validated_Well_Tests_&amp;_Routing1"/>
      <sheetName val="Well_Allocation1"/>
      <sheetName val="Data_Capture1"/>
      <sheetName val="OFIRS_Downtime1"/>
      <sheetName val="OFIRS_Well_Routing1"/>
      <sheetName val="OFIRS_Theo_Rates1"/>
      <sheetName val="OFIRS_Production_Retrieval2"/>
      <sheetName val="OFIRS_Downtime_Retrieval2"/>
      <sheetName val="All_Welltests2"/>
      <sheetName val="Valid_Test_Lookup2"/>
      <sheetName val="Validated_Well_Tests_&amp;_Routing2"/>
      <sheetName val="Well_Allocation2"/>
      <sheetName val="Data_Capture2"/>
      <sheetName val="OFIRS_Downtime2"/>
      <sheetName val="OFIRS_Well_Routing2"/>
      <sheetName val="OFIRS_Theo_Rates2"/>
      <sheetName val="OFIRS_Production_Retrieval4"/>
      <sheetName val="OFIRS_Downtime_Retrieval4"/>
      <sheetName val="All_Welltests4"/>
      <sheetName val="Valid_Test_Lookup4"/>
      <sheetName val="Validated_Well_Tests_&amp;_Routing4"/>
      <sheetName val="Well_Allocation4"/>
      <sheetName val="Data_Capture4"/>
      <sheetName val="OFIRS_Downtime4"/>
      <sheetName val="OFIRS_Well_Routing4"/>
      <sheetName val="OFIRS_Theo_Rates4"/>
      <sheetName val="OFIRS Production Retrieval"/>
      <sheetName val="OFIRS Downtime Retrieval"/>
      <sheetName val="All Welltests"/>
      <sheetName val="Valid Test Lookup"/>
      <sheetName val="Validated Well Tests &amp; Routing"/>
      <sheetName val="Well Allocation"/>
      <sheetName val="Data Capture"/>
      <sheetName val="OFIRS Downtime"/>
      <sheetName val="OFIRS Well Routing"/>
      <sheetName val="OFIRS Theo Rates"/>
    </sheetNames>
    <sheetDataSet>
      <sheetData sheetId="0" refreshError="1"/>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rinkage"/>
      <sheetName val="OFIRS_Production_Retrieval"/>
      <sheetName val="OFIRS_Downtime_Retrieval"/>
      <sheetName val="All_Welltests"/>
      <sheetName val="Valid_Test_Lookup"/>
      <sheetName val="Setup"/>
      <sheetName val="Validated_Well_Tests_&amp;_Routing"/>
      <sheetName val="Balance"/>
      <sheetName val="Well_Allocation"/>
      <sheetName val="Data_Capture"/>
      <sheetName val="OFIRS_Downtime"/>
      <sheetName val="OFIRS_Well_Routing"/>
      <sheetName val="OFIRS_Theo_Rates"/>
      <sheetName val="OFIRS_Production_Retrieval3"/>
      <sheetName val="OFIRS_Downtime_Retrieval3"/>
      <sheetName val="All_Welltests3"/>
      <sheetName val="Valid_Test_Lookup3"/>
      <sheetName val="Validated_Well_Tests_&amp;_Routing3"/>
      <sheetName val="Well_Allocation3"/>
      <sheetName val="Data_Capture3"/>
      <sheetName val="OFIRS_Downtime3"/>
      <sheetName val="OFIRS_Well_Routing3"/>
      <sheetName val="OFIRS_Theo_Rates3"/>
      <sheetName val="OFIRS_Production_Retrieval1"/>
      <sheetName val="OFIRS_Downtime_Retrieval1"/>
      <sheetName val="All_Welltests1"/>
      <sheetName val="Valid_Test_Lookup1"/>
      <sheetName val="Validated_Well_Tests_&amp;_Routing1"/>
      <sheetName val="Well_Allocation1"/>
      <sheetName val="Data_Capture1"/>
      <sheetName val="OFIRS_Downtime1"/>
      <sheetName val="OFIRS_Well_Routing1"/>
      <sheetName val="OFIRS_Theo_Rates1"/>
      <sheetName val="OFIRS_Production_Retrieval2"/>
      <sheetName val="OFIRS_Downtime_Retrieval2"/>
      <sheetName val="All_Welltests2"/>
      <sheetName val="Valid_Test_Lookup2"/>
      <sheetName val="Validated_Well_Tests_&amp;_Routing2"/>
      <sheetName val="Well_Allocation2"/>
      <sheetName val="Data_Capture2"/>
      <sheetName val="OFIRS_Downtime2"/>
      <sheetName val="OFIRS_Well_Routing2"/>
      <sheetName val="OFIRS_Theo_Rates2"/>
      <sheetName val="OFIRS_Production_Retrieval4"/>
      <sheetName val="OFIRS_Downtime_Retrieval4"/>
      <sheetName val="All_Welltests4"/>
      <sheetName val="Valid_Test_Lookup4"/>
      <sheetName val="Validated_Well_Tests_&amp;_Routing4"/>
      <sheetName val="Well_Allocation4"/>
      <sheetName val="Data_Capture4"/>
      <sheetName val="OFIRS_Downtime4"/>
      <sheetName val="OFIRS_Well_Routing4"/>
      <sheetName val="OFIRS_Theo_Rates4"/>
      <sheetName val="OFIRS Production Retrieval"/>
      <sheetName val="OFIRS Downtime Retrieval"/>
      <sheetName val="All Welltests"/>
      <sheetName val="Valid Test Lookup"/>
      <sheetName val="Validated Well Tests &amp; Routing"/>
      <sheetName val="Well Allocation"/>
      <sheetName val="Data Capture"/>
      <sheetName val="OFIRS Downtime"/>
      <sheetName val="OFIRS Well Routing"/>
      <sheetName val="OFIRS Theo Rates"/>
    </sheetNames>
    <sheetDataSet>
      <sheetData sheetId="0" refreshError="1"/>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rinkage"/>
      <sheetName val="OFIRS_Production_Retrieval"/>
      <sheetName val="OFIRS_Downtime_Retrieval"/>
      <sheetName val="All_Welltests"/>
      <sheetName val="Valid_Test_Lookup"/>
      <sheetName val="Setup"/>
      <sheetName val="Validated_Well_Tests_&amp;_Routing"/>
      <sheetName val="Balance"/>
      <sheetName val="Well_Allocation"/>
      <sheetName val="Data_Capture"/>
      <sheetName val="OFIRS_Downtime"/>
      <sheetName val="OFIRS_Well_Routing"/>
      <sheetName val="OFIRS_Theo_Rates"/>
      <sheetName val="OFIRS_Production_Retrieval3"/>
      <sheetName val="OFIRS_Downtime_Retrieval3"/>
      <sheetName val="All_Welltests3"/>
      <sheetName val="Valid_Test_Lookup3"/>
      <sheetName val="Validated_Well_Tests_&amp;_Routing3"/>
      <sheetName val="Well_Allocation3"/>
      <sheetName val="Data_Capture3"/>
      <sheetName val="OFIRS_Downtime3"/>
      <sheetName val="OFIRS_Well_Routing3"/>
      <sheetName val="OFIRS_Theo_Rates3"/>
      <sheetName val="OFIRS_Production_Retrieval1"/>
      <sheetName val="OFIRS_Downtime_Retrieval1"/>
      <sheetName val="All_Welltests1"/>
      <sheetName val="Valid_Test_Lookup1"/>
      <sheetName val="Validated_Well_Tests_&amp;_Routing1"/>
      <sheetName val="Well_Allocation1"/>
      <sheetName val="Data_Capture1"/>
      <sheetName val="OFIRS_Downtime1"/>
      <sheetName val="OFIRS_Well_Routing1"/>
      <sheetName val="OFIRS_Theo_Rates1"/>
      <sheetName val="OFIRS_Production_Retrieval2"/>
      <sheetName val="OFIRS_Downtime_Retrieval2"/>
      <sheetName val="All_Welltests2"/>
      <sheetName val="Valid_Test_Lookup2"/>
      <sheetName val="Validated_Well_Tests_&amp;_Routing2"/>
      <sheetName val="Well_Allocation2"/>
      <sheetName val="Data_Capture2"/>
      <sheetName val="OFIRS_Downtime2"/>
      <sheetName val="OFIRS_Well_Routing2"/>
      <sheetName val="OFIRS_Theo_Rates2"/>
      <sheetName val="OFIRS_Production_Retrieval4"/>
      <sheetName val="OFIRS_Downtime_Retrieval4"/>
      <sheetName val="All_Welltests4"/>
      <sheetName val="Valid_Test_Lookup4"/>
      <sheetName val="Validated_Well_Tests_&amp;_Routing4"/>
      <sheetName val="Well_Allocation4"/>
      <sheetName val="Data_Capture4"/>
      <sheetName val="OFIRS_Downtime4"/>
      <sheetName val="OFIRS_Well_Routing4"/>
      <sheetName val="OFIRS_Theo_Rates4"/>
      <sheetName val="OFIRS Production Retrieval"/>
      <sheetName val="OFIRS Downtime Retrieval"/>
      <sheetName val="All Welltests"/>
      <sheetName val="Valid Test Lookup"/>
      <sheetName val="Validated Well Tests &amp; Routing"/>
      <sheetName val="Well Allocation"/>
      <sheetName val="Data Capture"/>
      <sheetName val="OFIRS Downtime"/>
      <sheetName val="OFIRS Well Routing"/>
      <sheetName val="OFIRS Theo Rates"/>
    </sheetNames>
    <sheetDataSet>
      <sheetData sheetId="0" refreshError="1"/>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_(v_Q1)"/>
      <sheetName val="Report_(v_Plan)"/>
      <sheetName val="input"/>
      <sheetName val="reks"/>
      <sheetName val="2002_Plan"/>
      <sheetName val="2002_Q1"/>
      <sheetName val="Report_(v_Q1)3"/>
      <sheetName val="Report_(v_Plan)3"/>
      <sheetName val="2002_Plan3"/>
      <sheetName val="2002_Q13"/>
      <sheetName val="Report_(v_Q1)1"/>
      <sheetName val="Report_(v_Plan)1"/>
      <sheetName val="2002_Plan1"/>
      <sheetName val="2002_Q11"/>
      <sheetName val="Report_(v_Q1)2"/>
      <sheetName val="Report_(v_Plan)2"/>
      <sheetName val="2002_Plan2"/>
      <sheetName val="2002_Q12"/>
      <sheetName val="Report_(v_Q1)4"/>
      <sheetName val="Report_(v_Plan)4"/>
      <sheetName val="2002_Plan4"/>
      <sheetName val="2002_Q14"/>
      <sheetName val="Report (v Q1)"/>
      <sheetName val="Report (v Plan)"/>
      <sheetName val="2002 Plan"/>
      <sheetName val="2002 Q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g_Mob"/>
      <sheetName val="36&quot;"/>
      <sheetName val="26&quot;"/>
      <sheetName val="17_5&quot;"/>
      <sheetName val="12_25&quot;"/>
      <sheetName val="8_5&quot;"/>
      <sheetName val="PPS_&amp;_Comp"/>
      <sheetName val="Cleanup"/>
      <sheetName val="Summary"/>
      <sheetName val="Rig_Mob3"/>
      <sheetName val="17_5&quot;3"/>
      <sheetName val="12_25&quot;3"/>
      <sheetName val="8_5&quot;3"/>
      <sheetName val="PPS_&amp;_Comp3"/>
      <sheetName val="Rig_Mob1"/>
      <sheetName val="17_5&quot;1"/>
      <sheetName val="12_25&quot;1"/>
      <sheetName val="8_5&quot;1"/>
      <sheetName val="PPS_&amp;_Comp1"/>
      <sheetName val="Rig_Mob2"/>
      <sheetName val="17_5&quot;2"/>
      <sheetName val="12_25&quot;2"/>
      <sheetName val="8_5&quot;2"/>
      <sheetName val="PPS_&amp;_Comp2"/>
      <sheetName val="Rig_Mob4"/>
      <sheetName val="17_5&quot;4"/>
      <sheetName val="12_25&quot;4"/>
      <sheetName val="8_5&quot;4"/>
      <sheetName val="PPS_&amp;_Comp4"/>
      <sheetName val="Rig Mob"/>
      <sheetName val="17.5&quot;"/>
      <sheetName val="12.25&quot;"/>
      <sheetName val="8.5&quot;"/>
      <sheetName val="PPS &amp; Comp"/>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_info"/>
      <sheetName val="MSR_reuse"/>
      <sheetName val="MSR_new"/>
      <sheetName val="MSR_Montage_reuse"/>
      <sheetName val="MSR_Analytic_Measurements"/>
      <sheetName val="MSR_Demolition"/>
      <sheetName val="MTO_Piping_12317_old"/>
      <sheetName val="MTO_Piping_21311_old"/>
      <sheetName val="MTO_Piping_31311"/>
      <sheetName val="MTO_Piping_31311_old"/>
      <sheetName val="MTO_Piping_36321"/>
      <sheetName val="MTO_Piping_36321_old"/>
      <sheetName val="MTO_Piping_36411"/>
      <sheetName val="MTO_Piping_36411_old"/>
      <sheetName val="MTO_Piping_36521"/>
      <sheetName val="MTO_Piping_36521_old"/>
      <sheetName val="MTO_Piping_36724"/>
      <sheetName val="MTO_Piping_36724_old"/>
      <sheetName val="MTO_Piping_37311"/>
      <sheetName val="MTO_Piping_37311_old"/>
      <sheetName val="MTO_Piping_37321"/>
      <sheetName val="MTO_Piping_37321_old"/>
      <sheetName val="MTO_Piping_42411"/>
      <sheetName val="MTO_Piping_40524_old"/>
      <sheetName val="MTO_Piping_43524"/>
      <sheetName val="MTO_Piping_43524_old"/>
      <sheetName val="MTO_Piping_44524_old"/>
      <sheetName val="MTO_Piping_AJ311-HJ311_old"/>
      <sheetName val="MTO_ETA"/>
      <sheetName val="MSR_Montage_new"/>
      <sheetName val="Deckblatt_TIC_ISBL"/>
      <sheetName val="TIC-summary"/>
      <sheetName val="details"/>
      <sheetName val="Risk_Contingency"/>
      <sheetName val="Contingency-FELscore_(2)"/>
      <sheetName val="Cont_Chart"/>
      <sheetName val="Scoping_Table"/>
      <sheetName val="Escalation"/>
      <sheetName val="Sheet1"/>
      <sheetName val="Project_info3"/>
      <sheetName val="MSR_Analytic_Measurements3"/>
      <sheetName val="MTO_Piping_12317_old3"/>
      <sheetName val="MTO_Piping_21311_old3"/>
      <sheetName val="MTO_Piping_313113"/>
      <sheetName val="MTO_Piping_31311_old3"/>
      <sheetName val="MTO_Piping_363213"/>
      <sheetName val="MTO_Piping_36321_old3"/>
      <sheetName val="MTO_Piping_364113"/>
      <sheetName val="MTO_Piping_36411_old3"/>
      <sheetName val="MTO_Piping_365213"/>
      <sheetName val="MTO_Piping_36521_old3"/>
      <sheetName val="MTO_Piping_367243"/>
      <sheetName val="MTO_Piping_36724_old3"/>
      <sheetName val="MTO_Piping_373113"/>
      <sheetName val="MTO_Piping_37311_old3"/>
      <sheetName val="MTO_Piping_373213"/>
      <sheetName val="MTO_Piping_37321_old3"/>
      <sheetName val="MTO_Piping_424113"/>
      <sheetName val="MTO_Piping_40524_old3"/>
      <sheetName val="MTO_Piping_435243"/>
      <sheetName val="MTO_Piping_43524_old3"/>
      <sheetName val="MTO_Piping_44524_old3"/>
      <sheetName val="MTO_Piping_AJ311-HJ311_old3"/>
      <sheetName val="Deckblatt_TIC_ISBL3"/>
      <sheetName val="Risk_Contingency3"/>
      <sheetName val="Contingency-FELscore_(2)3"/>
      <sheetName val="Cont_Chart3"/>
      <sheetName val="Scoping_Table3"/>
      <sheetName val="Project_info1"/>
      <sheetName val="MSR_Analytic_Measurements1"/>
      <sheetName val="MTO_Piping_12317_old1"/>
      <sheetName val="MTO_Piping_21311_old1"/>
      <sheetName val="MTO_Piping_313111"/>
      <sheetName val="MTO_Piping_31311_old1"/>
      <sheetName val="MTO_Piping_363211"/>
      <sheetName val="MTO_Piping_36321_old1"/>
      <sheetName val="MTO_Piping_364111"/>
      <sheetName val="MTO_Piping_36411_old1"/>
      <sheetName val="MTO_Piping_365211"/>
      <sheetName val="MTO_Piping_36521_old1"/>
      <sheetName val="MTO_Piping_367241"/>
      <sheetName val="MTO_Piping_36724_old1"/>
      <sheetName val="MTO_Piping_373111"/>
      <sheetName val="MTO_Piping_37311_old1"/>
      <sheetName val="MTO_Piping_373211"/>
      <sheetName val="MTO_Piping_37321_old1"/>
      <sheetName val="MTO_Piping_424111"/>
      <sheetName val="MTO_Piping_40524_old1"/>
      <sheetName val="MTO_Piping_435241"/>
      <sheetName val="MTO_Piping_43524_old1"/>
      <sheetName val="MTO_Piping_44524_old1"/>
      <sheetName val="MTO_Piping_AJ311-HJ311_old1"/>
      <sheetName val="Deckblatt_TIC_ISBL1"/>
      <sheetName val="Risk_Contingency1"/>
      <sheetName val="Contingency-FELscore_(2)1"/>
      <sheetName val="Cont_Chart1"/>
      <sheetName val="Scoping_Table1"/>
      <sheetName val="Project_info2"/>
      <sheetName val="MSR_Analytic_Measurements2"/>
      <sheetName val="MTO_Piping_12317_old2"/>
      <sheetName val="MTO_Piping_21311_old2"/>
      <sheetName val="MTO_Piping_313112"/>
      <sheetName val="MTO_Piping_31311_old2"/>
      <sheetName val="MTO_Piping_363212"/>
      <sheetName val="MTO_Piping_36321_old2"/>
      <sheetName val="MTO_Piping_364112"/>
      <sheetName val="MTO_Piping_36411_old2"/>
      <sheetName val="MTO_Piping_365212"/>
      <sheetName val="MTO_Piping_36521_old2"/>
      <sheetName val="MTO_Piping_367242"/>
      <sheetName val="MTO_Piping_36724_old2"/>
      <sheetName val="MTO_Piping_373112"/>
      <sheetName val="MTO_Piping_37311_old2"/>
      <sheetName val="MTO_Piping_373212"/>
      <sheetName val="MTO_Piping_37321_old2"/>
      <sheetName val="MTO_Piping_424112"/>
      <sheetName val="MTO_Piping_40524_old2"/>
      <sheetName val="MTO_Piping_435242"/>
      <sheetName val="MTO_Piping_43524_old2"/>
      <sheetName val="MTO_Piping_44524_old2"/>
      <sheetName val="MTO_Piping_AJ311-HJ311_old2"/>
      <sheetName val="Deckblatt_TIC_ISBL2"/>
      <sheetName val="Risk_Contingency2"/>
      <sheetName val="Contingency-FELscore_(2)2"/>
      <sheetName val="Cont_Chart2"/>
      <sheetName val="Scoping_Table2"/>
      <sheetName val="Project_info4"/>
      <sheetName val="MSR_Analytic_Measurements4"/>
      <sheetName val="MTO_Piping_12317_old4"/>
      <sheetName val="MTO_Piping_21311_old4"/>
      <sheetName val="MTO_Piping_313114"/>
      <sheetName val="MTO_Piping_31311_old4"/>
      <sheetName val="MTO_Piping_363214"/>
      <sheetName val="MTO_Piping_36321_old4"/>
      <sheetName val="MTO_Piping_364114"/>
      <sheetName val="MTO_Piping_36411_old4"/>
      <sheetName val="MTO_Piping_365214"/>
      <sheetName val="MTO_Piping_36521_old4"/>
      <sheetName val="MTO_Piping_367244"/>
      <sheetName val="MTO_Piping_36724_old4"/>
      <sheetName val="MTO_Piping_373114"/>
      <sheetName val="MTO_Piping_37311_old4"/>
      <sheetName val="MTO_Piping_373214"/>
      <sheetName val="MTO_Piping_37321_old4"/>
      <sheetName val="MTO_Piping_424114"/>
      <sheetName val="MTO_Piping_40524_old4"/>
      <sheetName val="MTO_Piping_435244"/>
      <sheetName val="MTO_Piping_43524_old4"/>
      <sheetName val="MTO_Piping_44524_old4"/>
      <sheetName val="MTO_Piping_AJ311-HJ311_old4"/>
      <sheetName val="Deckblatt_TIC_ISBL4"/>
      <sheetName val="Risk_Contingency4"/>
      <sheetName val="Contingency-FELscore_(2)4"/>
      <sheetName val="Cont_Chart4"/>
      <sheetName val="Scoping_Table4"/>
      <sheetName val="Project info"/>
      <sheetName val="MSR_Analytic Measurements"/>
      <sheetName val="MTO Piping 12317 old"/>
      <sheetName val="MTO Piping 21311 old"/>
      <sheetName val="MTO Piping 31311"/>
      <sheetName val="MTO Piping 31311 old"/>
      <sheetName val="MTO Piping 36321"/>
      <sheetName val="MTO Piping 36321 old"/>
      <sheetName val="MTO Piping 36411"/>
      <sheetName val="MTO Piping 36411 old"/>
      <sheetName val="MTO Piping 36521"/>
      <sheetName val="MTO Piping 36521 old"/>
      <sheetName val="MTO Piping 36724"/>
      <sheetName val="MTO Piping 36724 old"/>
      <sheetName val="MTO Piping 37311"/>
      <sheetName val="MTO Piping 37311 old"/>
      <sheetName val="MTO Piping 37321"/>
      <sheetName val="MTO Piping 37321 old"/>
      <sheetName val="MTO Piping 42411"/>
      <sheetName val="MTO Piping 40524 old"/>
      <sheetName val="MTO Piping 43524"/>
      <sheetName val="MTO Piping 43524 old"/>
      <sheetName val="MTO Piping 44524 old"/>
      <sheetName val="MTO Piping AJ311-HJ311 old"/>
      <sheetName val="Deckblatt TIC ISBL"/>
      <sheetName val="Risk Contingency"/>
      <sheetName val="Contingency-FELscore (2)"/>
      <sheetName val="Cont Chart"/>
      <sheetName val="Scoping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sheetName val="Front_sheet"/>
      <sheetName val="summary_sheet"/>
      <sheetName val="page_2"/>
      <sheetName val="Front_Cover"/>
      <sheetName val="Front_sheet3"/>
      <sheetName val="summary_sheet3"/>
      <sheetName val="Front_Cover3"/>
      <sheetName val="Front_sheet1"/>
      <sheetName val="summary_sheet1"/>
      <sheetName val="Front_Cover1"/>
      <sheetName val="Front_sheet2"/>
      <sheetName val="summary_sheet2"/>
      <sheetName val="Front_Cover2"/>
      <sheetName val="Front_sheet4"/>
      <sheetName val="summary_sheet4"/>
      <sheetName val="Front_Cover4"/>
      <sheetName val="Front sheet"/>
      <sheetName val="summary sheet"/>
      <sheetName val="Front 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AC Singapore"/>
      <sheetName val="APAC_Singapore"/>
    </sheetNames>
    <sheetDataSet>
      <sheetData sheetId="0"/>
      <sheetData sheetId="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Breakout_(2)"/>
      <sheetName val="Breakout"/>
      <sheetName val="Sheet1"/>
      <sheetName val="Summary_sheet"/>
      <sheetName val="Mngmnt_&amp;_Eng__P1"/>
      <sheetName val="Procure_&amp;_Fab__&amp;_SubCon_P2"/>
      <sheetName val="Castoro_Sei_P3"/>
      <sheetName val="FS_Plough_P4"/>
      <sheetName val="Grampian_Surveyor_(1)"/>
      <sheetName val="Norman_Cutter"/>
      <sheetName val="Logistics_+_Financial_P5_(2)"/>
      <sheetName val="Bar_Protector_(1)"/>
      <sheetName val="DSV_(1)"/>
      <sheetName val="Breakout_(2)3"/>
      <sheetName val="Summary_sheet3"/>
      <sheetName val="Mngmnt_&amp;_Eng__P13"/>
      <sheetName val="Procure_&amp;_Fab__&amp;_SubCon_P23"/>
      <sheetName val="Castoro_Sei_P33"/>
      <sheetName val="FS_Plough_P43"/>
      <sheetName val="Grampian_Surveyor_(1)3"/>
      <sheetName val="Norman_Cutter3"/>
      <sheetName val="Logistics_+_Financial_P5_(2)3"/>
      <sheetName val="Bar_Protector_(1)3"/>
      <sheetName val="DSV_(1)3"/>
      <sheetName val="Breakout_(2)1"/>
      <sheetName val="Summary_sheet1"/>
      <sheetName val="Mngmnt_&amp;_Eng__P11"/>
      <sheetName val="Procure_&amp;_Fab__&amp;_SubCon_P21"/>
      <sheetName val="Castoro_Sei_P31"/>
      <sheetName val="FS_Plough_P41"/>
      <sheetName val="Grampian_Surveyor_(1)1"/>
      <sheetName val="Norman_Cutter1"/>
      <sheetName val="Logistics_+_Financial_P5_(2)1"/>
      <sheetName val="Bar_Protector_(1)1"/>
      <sheetName val="DSV_(1)1"/>
      <sheetName val="Breakout_(2)2"/>
      <sheetName val="Summary_sheet2"/>
      <sheetName val="Mngmnt_&amp;_Eng__P12"/>
      <sheetName val="Procure_&amp;_Fab__&amp;_SubCon_P22"/>
      <sheetName val="Castoro_Sei_P32"/>
      <sheetName val="FS_Plough_P42"/>
      <sheetName val="Grampian_Surveyor_(1)2"/>
      <sheetName val="Norman_Cutter2"/>
      <sheetName val="Logistics_+_Financial_P5_(2)2"/>
      <sheetName val="Bar_Protector_(1)2"/>
      <sheetName val="DSV_(1)2"/>
      <sheetName val="Breakout_(2)4"/>
      <sheetName val="Summary_sheet4"/>
      <sheetName val="Mngmnt_&amp;_Eng__P14"/>
      <sheetName val="Procure_&amp;_Fab__&amp;_SubCon_P24"/>
      <sheetName val="Castoro_Sei_P34"/>
      <sheetName val="FS_Plough_P44"/>
      <sheetName val="Grampian_Surveyor_(1)4"/>
      <sheetName val="Norman_Cutter4"/>
      <sheetName val="Logistics_+_Financial_P5_(2)4"/>
      <sheetName val="Bar_Protector_(1)4"/>
      <sheetName val="DSV_(1)4"/>
      <sheetName val="Breakout (2)"/>
      <sheetName val="Summary sheet"/>
      <sheetName val="Mngmnt &amp; Eng. P1"/>
      <sheetName val="Procure &amp; Fab. &amp; SubCon P2"/>
      <sheetName val="Castoro Sei P3"/>
      <sheetName val="FS Plough P4"/>
      <sheetName val="Grampian Surveyor (1)"/>
      <sheetName val="Norman Cutter"/>
      <sheetName val="Logistics + Financial P5 (2)"/>
      <sheetName val="Bar Protector (1)"/>
      <sheetName val="DSV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xa"/>
      <sheetName val="SS-1"/>
      <sheetName val="SS-1-1"/>
      <sheetName val="SS-2b"/>
      <sheetName val="summary"/>
    </sheetNames>
    <sheetDataSet>
      <sheetData sheetId="0"/>
      <sheetData sheetId="1"/>
      <sheetData sheetId="2"/>
      <sheetData sheetId="3"/>
      <sheetData sheetId="4"/>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Risk_Assessment"/>
      <sheetName val="Risk_Map"/>
      <sheetName val="CB_DATA_"/>
      <sheetName val="Model"/>
      <sheetName val="Data2"/>
      <sheetName val="Report"/>
      <sheetName val="Report_images_081506"/>
      <sheetName val="Report_081506"/>
      <sheetName val="Data1"/>
      <sheetName val="Chart1"/>
      <sheetName val="Data"/>
      <sheetName val="CB_correlation_chart"/>
      <sheetName val="@RISK_Correlations"/>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FR_-_P50_Dist_"/>
      <sheetName val="FR_-_Tornado"/>
      <sheetName val="Cntgy_Allocation_P50"/>
      <sheetName val="Cntgy_Allocation_P90"/>
      <sheetName val="Mitigation"/>
      <sheetName val="Cumulative"/>
      <sheetName val="Historgram"/>
      <sheetName val="Tornado"/>
      <sheetName val="5050_Results"/>
      <sheetName val="Risk_Assessment3"/>
      <sheetName val="Risk_Map3"/>
      <sheetName val="Report_images_0815063"/>
      <sheetName val="Report_0815063"/>
      <sheetName val="CB_correlation_chart3"/>
      <sheetName val="@RISK_Correlations3"/>
      <sheetName val="FR_-_P50_Dist_3"/>
      <sheetName val="FR_-_Tornado3"/>
      <sheetName val="Cntgy_Allocation_P503"/>
      <sheetName val="Cntgy_Allocation_P903"/>
      <sheetName val="5050_Results3"/>
      <sheetName val="Risk_Assessment1"/>
      <sheetName val="Risk_Map1"/>
      <sheetName val="Report_images_0815061"/>
      <sheetName val="Report_0815061"/>
      <sheetName val="CB_correlation_chart1"/>
      <sheetName val="@RISK_Correlations1"/>
      <sheetName val="FR_-_P50_Dist_1"/>
      <sheetName val="FR_-_Tornado1"/>
      <sheetName val="Cntgy_Allocation_P501"/>
      <sheetName val="Cntgy_Allocation_P901"/>
      <sheetName val="5050_Results1"/>
      <sheetName val="Risk_Assessment2"/>
      <sheetName val="Risk_Map2"/>
      <sheetName val="Report_images_0815062"/>
      <sheetName val="Report_0815062"/>
      <sheetName val="CB_correlation_chart2"/>
      <sheetName val="@RISK_Correlations2"/>
      <sheetName val="FR_-_P50_Dist_2"/>
      <sheetName val="FR_-_Tornado2"/>
      <sheetName val="Cntgy_Allocation_P502"/>
      <sheetName val="Cntgy_Allocation_P902"/>
      <sheetName val="5050_Results2"/>
      <sheetName val="Risk_Assessment4"/>
      <sheetName val="Risk_Map4"/>
      <sheetName val="Report_images_0815064"/>
      <sheetName val="Report_0815064"/>
      <sheetName val="CB_correlation_chart4"/>
      <sheetName val="@RISK_Correlations4"/>
      <sheetName val="FR_-_P50_Dist_4"/>
      <sheetName val="FR_-_Tornado4"/>
      <sheetName val="Cntgy_Allocation_P504"/>
      <sheetName val="Cntgy_Allocation_P904"/>
      <sheetName val="5050_Results4"/>
      <sheetName val="Risk Assessment"/>
      <sheetName val="Risk Map"/>
      <sheetName val="Report images 081506"/>
      <sheetName val="Report 081506"/>
      <sheetName val="CB correlation chart"/>
      <sheetName val="@RISK Correlations"/>
      <sheetName val="FR - P50 Dist."/>
      <sheetName val="FR - Tornado"/>
      <sheetName val="Cntgy Allocation P50"/>
      <sheetName val="Cntgy Allocation P90"/>
      <sheetName val="5050 Result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_G&amp;A_Budget"/>
      <sheetName val="Department_Defaults"/>
      <sheetName val="Currencies"/>
      <sheetName val="Detailed_G&amp;A_Budget3"/>
      <sheetName val="Department_Defaults3"/>
      <sheetName val="Detailed_G&amp;A_Budget1"/>
      <sheetName val="Department_Defaults1"/>
      <sheetName val="Detailed_G&amp;A_Budget2"/>
      <sheetName val="Department_Defaults2"/>
      <sheetName val="Detailed_G&amp;A_Budget4"/>
      <sheetName val="Department_Defaults4"/>
      <sheetName val="Detailed G&amp;A Budget"/>
      <sheetName val="Department Defaults"/>
    </sheetNames>
    <sheetDataSet>
      <sheetData sheetId="0"/>
      <sheetData sheetId="1"/>
      <sheetData sheetId="2" refreshError="1"/>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a"/>
      <sheetName val="F1b"/>
      <sheetName val="F2"/>
      <sheetName val="F3"/>
      <sheetName val="F4"/>
      <sheetName val="F6a"/>
      <sheetName val="F6b"/>
      <sheetName val="F6c"/>
      <sheetName val="F7"/>
      <sheetName val="F8"/>
      <sheetName val="S6a"/>
      <sheetName val="S6b"/>
      <sheetName val="S7"/>
      <sheetName val="Scott_S1"/>
      <sheetName val="Scott_S4"/>
      <sheetName val="Telford_S1"/>
      <sheetName val="Telford_S4"/>
      <sheetName val="Scott_S13"/>
      <sheetName val="Scott_S43"/>
      <sheetName val="Telford_S13"/>
      <sheetName val="Telford_S43"/>
      <sheetName val="Scott_S11"/>
      <sheetName val="Scott_S41"/>
      <sheetName val="Telford_S11"/>
      <sheetName val="Telford_S41"/>
      <sheetName val="Scott_S12"/>
      <sheetName val="Scott_S42"/>
      <sheetName val="Telford_S12"/>
      <sheetName val="Telford_S42"/>
      <sheetName val="Scott_S14"/>
      <sheetName val="Scott_S44"/>
      <sheetName val="Telford_S14"/>
      <sheetName val="Telford_S44"/>
      <sheetName val="Scott S1"/>
      <sheetName val="Scott S4"/>
      <sheetName val="Telford S1"/>
      <sheetName val="Telford 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use&amp;Effects"/>
      <sheetName val="Front page"/>
    </sheetNames>
    <sheetDataSet>
      <sheetData sheetId="0"/>
      <sheetData sheetId="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
      <sheetName val="act"/>
      <sheetName val="Sheet2"/>
      <sheetName val="Influente"/>
      <sheetName val="IMOB"/>
      <sheetName val="ST"/>
      <sheetName val="W"/>
      <sheetName val="OBLIG"/>
      <sheetName val="Fal"/>
      <sheetName val="AC"/>
      <sheetName val="Val ad"/>
      <sheetName val="COST"/>
      <sheetName val="StrCost"/>
      <sheetName val="VENIT"/>
      <sheetName val="TN"/>
      <sheetName val="TAB FIN"/>
      <sheetName val="MC"/>
      <sheetName val="Cp"/>
      <sheetName val="Div"/>
      <sheetName val="Rent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_Summary"/>
      <sheetName val="Details"/>
      <sheetName val="Daily_Summary3"/>
      <sheetName val="Daily_Summary1"/>
      <sheetName val="Daily_Summary2"/>
      <sheetName val="Daily_Summary4"/>
      <sheetName val="Daily Summary"/>
    </sheetNames>
    <sheetDataSet>
      <sheetData sheetId="0"/>
      <sheetData sheetId="1" refreshError="1"/>
      <sheetData sheetId="2"/>
      <sheetData sheetId="3"/>
      <sheetData sheetId="4"/>
      <sheetData sheetId="5"/>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X1_2_3"/>
      <sheetName val="Completion"/>
      <sheetName val="Single_Well"/>
      <sheetName val="Productive_Time_Depth"/>
      <sheetName val="Productive_Pie"/>
      <sheetName val="Drilling_Perf"/>
      <sheetName val="Major_NPT"/>
      <sheetName val="Total_Well_Costs"/>
      <sheetName val="Base_vs_BtB_Chart"/>
      <sheetName val="Dev_Base"/>
      <sheetName val="Quarterly"/>
      <sheetName val="BtB"/>
      <sheetName val="BtB_Levers"/>
      <sheetName val="Base_vs_BtB_Completion"/>
      <sheetName val="SDX1_2_33"/>
      <sheetName val="Single_Well3"/>
      <sheetName val="Productive_Time_Depth3"/>
      <sheetName val="Productive_Pie3"/>
      <sheetName val="Drilling_Perf3"/>
      <sheetName val="Major_NPT3"/>
      <sheetName val="Total_Well_Costs3"/>
      <sheetName val="Base_vs_BtB_Chart3"/>
      <sheetName val="Dev_Base3"/>
      <sheetName val="BtB_Levers3"/>
      <sheetName val="Base_vs_BtB_Completion3"/>
      <sheetName val="SDX1_2_31"/>
      <sheetName val="Single_Well1"/>
      <sheetName val="Productive_Time_Depth1"/>
      <sheetName val="Productive_Pie1"/>
      <sheetName val="Drilling_Perf1"/>
      <sheetName val="Major_NPT1"/>
      <sheetName val="Total_Well_Costs1"/>
      <sheetName val="Base_vs_BtB_Chart1"/>
      <sheetName val="Dev_Base1"/>
      <sheetName val="BtB_Levers1"/>
      <sheetName val="Base_vs_BtB_Completion1"/>
      <sheetName val="SDX1_2_32"/>
      <sheetName val="Single_Well2"/>
      <sheetName val="Productive_Time_Depth2"/>
      <sheetName val="Productive_Pie2"/>
      <sheetName val="Drilling_Perf2"/>
      <sheetName val="Major_NPT2"/>
      <sheetName val="Total_Well_Costs2"/>
      <sheetName val="Base_vs_BtB_Chart2"/>
      <sheetName val="Dev_Base2"/>
      <sheetName val="BtB_Levers2"/>
      <sheetName val="Base_vs_BtB_Completion2"/>
      <sheetName val="SDX1_2_34"/>
      <sheetName val="Single_Well4"/>
      <sheetName val="Productive_Time_Depth4"/>
      <sheetName val="Productive_Pie4"/>
      <sheetName val="Drilling_Perf4"/>
      <sheetName val="Major_NPT4"/>
      <sheetName val="Total_Well_Costs4"/>
      <sheetName val="Base_vs_BtB_Chart4"/>
      <sheetName val="Dev_Base4"/>
      <sheetName val="BtB_Levers4"/>
      <sheetName val="Base_vs_BtB_Completion4"/>
      <sheetName val="SDX1 2 3"/>
      <sheetName val="Single Well"/>
      <sheetName val="Productive Time Depth"/>
      <sheetName val="Productive Pie"/>
      <sheetName val="Drilling Perf"/>
      <sheetName val="Major NPT"/>
      <sheetName val="Total Well Costs"/>
      <sheetName val="Base vs BtB Chart"/>
      <sheetName val="Dev Base"/>
      <sheetName val="BtB Levers"/>
      <sheetName val="Base vs BtB Comple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sheetData sheetId="67"/>
      <sheetData sheetId="6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ed_time_curve_data"/>
      <sheetName val="Planned_time_curve_data3"/>
      <sheetName val="Planned_time_curve_data1"/>
      <sheetName val="Planned_time_curve_data2"/>
      <sheetName val="Planned_time_curve_data4"/>
      <sheetName val="Planned time curve data"/>
    </sheetNames>
    <sheetDataSet>
      <sheetData sheetId="0"/>
      <sheetData sheetId="1"/>
      <sheetData sheetId="2"/>
      <sheetData sheetId="3"/>
      <sheetData sheetId="4"/>
      <sheetData sheetId="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roject Info"/>
      <sheetName val="KPIs"/>
      <sheetName val="PCP_T0"/>
      <sheetName val="PCP_Y"/>
      <sheetName val="PCP_T1"/>
      <sheetName val="PCP_P"/>
      <sheetName val="PCP_P1"/>
      <sheetName val="ToE"/>
      <sheetName val="CSS"/>
      <sheetName val="Pivot"/>
      <sheetName val="Control"/>
      <sheetName val="Plant-Unit"/>
      <sheetName val="PreInv"/>
      <sheetName val="A"/>
      <sheetName val="B"/>
      <sheetName val="C"/>
      <sheetName val="D"/>
      <sheetName val="E"/>
      <sheetName val="F"/>
      <sheetName val="G"/>
      <sheetName val="H"/>
      <sheetName val="J"/>
      <sheetName val="K"/>
      <sheetName val="L"/>
      <sheetName val="M"/>
      <sheetName val="N"/>
      <sheetName val="O"/>
      <sheetName val="P"/>
      <sheetName val="Q"/>
      <sheetName val="R"/>
      <sheetName val="S"/>
      <sheetName val="T"/>
      <sheetName val="U"/>
      <sheetName val="W"/>
      <sheetName val="X"/>
      <sheetName val="Y"/>
      <sheetName val="Z1"/>
      <sheetName val="Z2_EXCL"/>
      <sheetName val="Esc-Cont"/>
      <sheetName val="Data"/>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I"/>
      <sheetName val="Balanta"/>
      <sheetName val="Credite TML"/>
      <sheetName val="Inc_St+"/>
      <sheetName val="WK+"/>
      <sheetName val="CFi"/>
      <sheetName val="Sensib"/>
      <sheetName val="FRR"/>
      <sheetName val="Calcule Utilizato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тгрузка н.продуктов"/>
      <sheetName val="XLR_NoRangeSheet"/>
    </sheetNames>
    <sheetDataSet>
      <sheetData sheetId="0" refreshError="1"/>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0095"/>
      <sheetName val="Cost Summary"/>
      <sheetName val="Pre-Qual Budget"/>
      <sheetName val="Trial"/>
      <sheetName val="Test &amp; Development"/>
      <sheetName val="Production"/>
    </sheetNames>
    <sheetDataSet>
      <sheetData sheetId="0"/>
      <sheetData sheetId="1"/>
      <sheetData sheetId="2"/>
      <sheetData sheetId="3"/>
      <sheetData sheetId="4"/>
      <sheetData sheetId="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_ACTBUD_VAR"/>
      <sheetName val="YTD_ACTACT_VAR"/>
      <sheetName val="QTR_ACTBUD_VAR"/>
      <sheetName val="QTR_ACTACT_VAR"/>
      <sheetName val="Drilling"/>
      <sheetName val="YTD_ACTBUD_VAR3"/>
      <sheetName val="YTD_ACTACT_VAR3"/>
      <sheetName val="QTR_ACTBUD_VAR3"/>
      <sheetName val="QTR_ACTACT_VAR3"/>
      <sheetName val="YTD_ACTBUD_VAR1"/>
      <sheetName val="YTD_ACTACT_VAR1"/>
      <sheetName val="QTR_ACTBUD_VAR1"/>
      <sheetName val="QTR_ACTACT_VAR1"/>
      <sheetName val="YTD_ACTBUD_VAR2"/>
      <sheetName val="YTD_ACTACT_VAR2"/>
      <sheetName val="QTR_ACTBUD_VAR2"/>
      <sheetName val="QTR_ACTACT_VAR2"/>
      <sheetName val="YTD_ACTBUD_VAR4"/>
      <sheetName val="YTD_ACTACT_VAR4"/>
      <sheetName val="QTR_ACTBUD_VAR4"/>
      <sheetName val="QTR_ACTACT_VAR4"/>
      <sheetName val="YTD ACTBUD VAR"/>
      <sheetName val="YTD ACTACT VAR"/>
      <sheetName val="QTR ACTBUD VAR"/>
      <sheetName val="QTR ACTACT VAR"/>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rinkage"/>
      <sheetName val="OFIRS_Production_Retrieval"/>
      <sheetName val="OFIRS_Downtime_Retrieval"/>
      <sheetName val="All_Welltests"/>
      <sheetName val="Valid_Test_Lookup"/>
      <sheetName val="Setup"/>
      <sheetName val="Validated_Well_Tests_&amp;_Routing"/>
      <sheetName val="Balance"/>
      <sheetName val="Well_Allocation"/>
      <sheetName val="Data_Capture"/>
      <sheetName val="OFIRS_Downtime"/>
      <sheetName val="OFIRS_Well_Routing"/>
      <sheetName val="OFIRS_Theo_Rates"/>
      <sheetName val="OFIRS_Production_Retrieval3"/>
      <sheetName val="OFIRS_Downtime_Retrieval3"/>
      <sheetName val="All_Welltests3"/>
      <sheetName val="Valid_Test_Lookup3"/>
      <sheetName val="Validated_Well_Tests_&amp;_Routing3"/>
      <sheetName val="Well_Allocation3"/>
      <sheetName val="Data_Capture3"/>
      <sheetName val="OFIRS_Downtime3"/>
      <sheetName val="OFIRS_Well_Routing3"/>
      <sheetName val="OFIRS_Theo_Rates3"/>
      <sheetName val="OFIRS_Production_Retrieval1"/>
      <sheetName val="OFIRS_Downtime_Retrieval1"/>
      <sheetName val="All_Welltests1"/>
      <sheetName val="Valid_Test_Lookup1"/>
      <sheetName val="Validated_Well_Tests_&amp;_Routing1"/>
      <sheetName val="Well_Allocation1"/>
      <sheetName val="Data_Capture1"/>
      <sheetName val="OFIRS_Downtime1"/>
      <sheetName val="OFIRS_Well_Routing1"/>
      <sheetName val="OFIRS_Theo_Rates1"/>
      <sheetName val="OFIRS_Production_Retrieval2"/>
      <sheetName val="OFIRS_Downtime_Retrieval2"/>
      <sheetName val="All_Welltests2"/>
      <sheetName val="Valid_Test_Lookup2"/>
      <sheetName val="Validated_Well_Tests_&amp;_Routing2"/>
      <sheetName val="Well_Allocation2"/>
      <sheetName val="Data_Capture2"/>
      <sheetName val="OFIRS_Downtime2"/>
      <sheetName val="OFIRS_Well_Routing2"/>
      <sheetName val="OFIRS_Theo_Rates2"/>
      <sheetName val="OFIRS_Production_Retrieval4"/>
      <sheetName val="OFIRS_Downtime_Retrieval4"/>
      <sheetName val="All_Welltests4"/>
      <sheetName val="Valid_Test_Lookup4"/>
      <sheetName val="Validated_Well_Tests_&amp;_Routing4"/>
      <sheetName val="Well_Allocation4"/>
      <sheetName val="Data_Capture4"/>
      <sheetName val="OFIRS_Downtime4"/>
      <sheetName val="OFIRS_Well_Routing4"/>
      <sheetName val="OFIRS_Theo_Rates4"/>
      <sheetName val="OFIRS Production Retrieval"/>
      <sheetName val="OFIRS Downtime Retrieval"/>
      <sheetName val="All Welltests"/>
      <sheetName val="Valid Test Lookup"/>
      <sheetName val="Validated Well Tests &amp; Routing"/>
      <sheetName val="Well Allocation"/>
      <sheetName val="Data Capture"/>
      <sheetName val="OFIRS Downtime"/>
      <sheetName val="OFIRS Well Routing"/>
      <sheetName val="OFIRS Theo Rates"/>
    </sheetNames>
    <sheetDataSet>
      <sheetData sheetId="0" refreshError="1"/>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ner Control Sheet"/>
      <sheetName val="Drilling Learning"/>
      <sheetName val="Development Input Data"/>
      <sheetName val="Control"/>
      <sheetName val="Field Constraints"/>
      <sheetName val="Facilities Data"/>
      <sheetName val="Total Summary Sheet"/>
      <sheetName val="Ph1 Capex"/>
      <sheetName val="Ph2 Capex"/>
      <sheetName val="Ph3 Capex"/>
      <sheetName val="Ph4 Capex"/>
      <sheetName val="Prod &amp; Cost Summary"/>
      <sheetName val="Profgen1"/>
      <sheetName val="Profgen2"/>
      <sheetName val="Profgen3"/>
      <sheetName val="Profgen4"/>
      <sheetName val="Other FOC"/>
      <sheetName val="Gov."/>
      <sheetName val="Field"/>
      <sheetName val="Data Sets"/>
      <sheetName val="Partner_Control_Sheet"/>
      <sheetName val="Drilling_Learning"/>
      <sheetName val="Development_Input_Data"/>
      <sheetName val="Field_Constraints"/>
      <sheetName val="Facilities_Data"/>
      <sheetName val="Total_Summary_Sheet"/>
      <sheetName val="Ph1_Capex"/>
      <sheetName val="Ph2_Capex"/>
      <sheetName val="Ph3_Capex"/>
      <sheetName val="Ph4_Capex"/>
      <sheetName val="Prod_&amp;_Cost_Summary"/>
      <sheetName val="Other_FOC"/>
      <sheetName val="Gov_"/>
      <sheetName val="Data_S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nculos"/>
      <sheetName val="tit"/>
      <sheetName val="indice"/>
      <sheetName val="SUIVI EFFECTIFS"/>
      <sheetName val="EFFECT."/>
      <sheetName val="COSTAB97"/>
      <sheetName val="#¡REF"/>
      <sheetName val="abcd"/>
      <sheetName val="Vendas Tons"/>
      <sheetName val="CAB 1998"/>
      <sheetName val="CAB"/>
      <sheetName val="ar"/>
      <sheetName val="mixprod"/>
      <sheetName val="raf"/>
      <sheetName val="rce"/>
      <sheetName val="volcanrop"/>
      <sheetName val="abcd (3)"/>
      <sheetName val="Tons"/>
      <sheetName val="C.Estr."/>
      <sheetName val="SUIVI_EFFECTIFS"/>
      <sheetName val="EFFECT_"/>
      <sheetName val="Vendas_Tons"/>
      <sheetName val="CAB_1998"/>
      <sheetName val="abcd_(3)"/>
      <sheetName val="C_Estr_"/>
      <sheetName val="add-97-98"/>
      <sheetName val="96"/>
      <sheetName val="disp-97-98"/>
      <sheetName val="Sheet5"/>
      <sheetName val="SUIVI_EFFECTIFS1"/>
      <sheetName val="EFFECT_1"/>
      <sheetName val="Vendas_Tons1"/>
      <sheetName val="CAB_19981"/>
      <sheetName val="abcd_(3)1"/>
      <sheetName val="C_Estr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BAL96"/>
      <sheetName val="Alebal96"/>
      <sheetName val="gas"/>
      <sheetName val="crude"/>
      <sheetName val="coal"/>
      <sheetName val="total"/>
      <sheetName val="chart data"/>
      <sheetName val="CroatSim"/>
      <sheetName val="print"/>
      <sheetName val="Platt's TOE"/>
      <sheetName val="AlbPrint"/>
      <sheetName val="xxxx"/>
      <sheetName val="TM"/>
      <sheetName val="PIK_LSM_MDFF"/>
      <sheetName val="PIKDMF8F"/>
      <sheetName val="chart_data"/>
      <sheetName val="Platt's_TOE"/>
      <sheetName val="baseline"/>
      <sheetName val="chart_data1"/>
      <sheetName val="Platt's_TOE1"/>
      <sheetName val="chart_data2"/>
      <sheetName val="Platt's_TOE2"/>
      <sheetName val="chart_data3"/>
      <sheetName val="Platt's_TOE3"/>
      <sheetName val="chart_data4"/>
      <sheetName val="Platt's_TOE4"/>
      <sheetName val="chart_data5"/>
      <sheetName val="Platt's_TOE5"/>
      <sheetName val="chart_data6"/>
      <sheetName val="Platt's_TOE6"/>
      <sheetName val="chart_data7"/>
      <sheetName val="Platt's_TOE7"/>
      <sheetName val="chart_data8"/>
      <sheetName val="Platt's_TOE8"/>
      <sheetName val="chart_data9"/>
      <sheetName val="Platt's_TOE9"/>
      <sheetName val="chart_data10"/>
      <sheetName val="Platt's_TOE10"/>
      <sheetName val="chart_data11"/>
      <sheetName val="Platt's_TOE11"/>
      <sheetName val="chart_data12"/>
      <sheetName val="Platt's_TOE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PERSREA"/>
      <sheetName val="PERSDAT"/>
      <sheetName val="TRANSPORT"/>
      <sheetName val="Sheet1"/>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BL797"/>
      <sheetName val="Mace_print"/>
      <sheetName val="gas"/>
      <sheetName val="crude"/>
      <sheetName val="coal"/>
      <sheetName val="total"/>
      <sheetName val="chart data"/>
      <sheetName val="Platt's TOE"/>
      <sheetName val="oil"/>
      <sheetName val="CroatSim"/>
      <sheetName val="Cover"/>
      <sheetName val="FTMTG1"/>
      <sheetName val="chart_data"/>
      <sheetName val="Platt's_TOE"/>
      <sheetName val="chart_data1"/>
      <sheetName val="Platt's_TOE1"/>
      <sheetName val="chart_data2"/>
      <sheetName val="Platt's_TOE2"/>
      <sheetName val="chart_data3"/>
      <sheetName val="Platt's_TOE3"/>
      <sheetName val="chart_data4"/>
      <sheetName val="Platt's_TOE4"/>
      <sheetName val="chart_data5"/>
      <sheetName val="Platt's_TOE5"/>
      <sheetName val="chart_data6"/>
      <sheetName val="Platt's_TOE6"/>
      <sheetName val="chart_data7"/>
      <sheetName val="Platt's_TOE7"/>
      <sheetName val="chart_data8"/>
      <sheetName val="Platt's_TOE8"/>
      <sheetName val="chart_data9"/>
      <sheetName val="Platt's_TOE9"/>
      <sheetName val="chart_data10"/>
      <sheetName val="Platt's_TOE10"/>
      <sheetName val="chart_data11"/>
      <sheetName val="Platt's_TOE11"/>
      <sheetName val="chart_data12"/>
      <sheetName val="Platt's_TOE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06BCE-E76D-40B2-986B-261DB2ECA5B0}">
  <dimension ref="A3:C25"/>
  <sheetViews>
    <sheetView view="pageLayout" zoomScaleNormal="100" workbookViewId="0">
      <selection activeCell="C8" sqref="C8"/>
    </sheetView>
  </sheetViews>
  <sheetFormatPr defaultColWidth="8.85546875" defaultRowHeight="12.75" x14ac:dyDescent="0.2"/>
  <cols>
    <col min="1" max="1" width="8.7109375" style="100" bestFit="1" customWidth="1"/>
    <col min="2" max="2" width="57.7109375" style="100" customWidth="1"/>
    <col min="3" max="3" width="23.7109375" style="100" customWidth="1"/>
    <col min="4" max="16384" width="8.85546875" style="100"/>
  </cols>
  <sheetData>
    <row r="3" spans="1:3" ht="18" x14ac:dyDescent="0.2">
      <c r="A3" s="305" t="s">
        <v>0</v>
      </c>
      <c r="B3" s="306"/>
      <c r="C3" s="306"/>
    </row>
    <row r="6" spans="1:3" ht="13.5" thickBot="1" x14ac:dyDescent="0.25"/>
    <row r="7" spans="1:3" ht="52.15" customHeight="1" thickBot="1" x14ac:dyDescent="0.25">
      <c r="A7" s="240" t="s">
        <v>1</v>
      </c>
      <c r="B7" s="241" t="s">
        <v>2</v>
      </c>
      <c r="C7" s="242" t="s">
        <v>3</v>
      </c>
    </row>
    <row r="8" spans="1:3" ht="25.5" x14ac:dyDescent="0.2">
      <c r="A8" s="243">
        <v>1</v>
      </c>
      <c r="B8" s="244" t="s">
        <v>4</v>
      </c>
      <c r="C8" s="245">
        <f>'Oferta financiara "PCC"'!N77</f>
        <v>0</v>
      </c>
    </row>
    <row r="9" spans="1:3" ht="26.25" thickBot="1" x14ac:dyDescent="0.25">
      <c r="A9" s="246">
        <v>2</v>
      </c>
      <c r="B9" s="247" t="s">
        <v>5</v>
      </c>
      <c r="C9" s="248">
        <f>'Oferta Financiara Mentenanta'!N13</f>
        <v>0</v>
      </c>
    </row>
    <row r="10" spans="1:3" ht="21.6" customHeight="1" thickBot="1" x14ac:dyDescent="0.25">
      <c r="A10" s="307" t="s">
        <v>6</v>
      </c>
      <c r="B10" s="308"/>
      <c r="C10" s="235">
        <f>SUM(C8:C9)</f>
        <v>0</v>
      </c>
    </row>
    <row r="11" spans="1:3" ht="33.6" customHeight="1" x14ac:dyDescent="0.2">
      <c r="A11" s="309" t="s">
        <v>7</v>
      </c>
      <c r="B11" s="309"/>
      <c r="C11" s="309"/>
    </row>
    <row r="12" spans="1:3" x14ac:dyDescent="0.2">
      <c r="A12" s="236"/>
      <c r="B12" s="236"/>
      <c r="C12" s="236"/>
    </row>
    <row r="13" spans="1:3" x14ac:dyDescent="0.2">
      <c r="A13" s="221" t="s">
        <v>8</v>
      </c>
      <c r="C13" s="236"/>
    </row>
    <row r="14" spans="1:3" x14ac:dyDescent="0.2">
      <c r="A14" s="221" t="s">
        <v>9</v>
      </c>
      <c r="C14" s="236"/>
    </row>
    <row r="15" spans="1:3" x14ac:dyDescent="0.2">
      <c r="A15" s="221" t="s">
        <v>10</v>
      </c>
      <c r="C15" s="236"/>
    </row>
    <row r="16" spans="1:3" x14ac:dyDescent="0.2">
      <c r="A16" s="221" t="s">
        <v>11</v>
      </c>
      <c r="C16" s="236"/>
    </row>
    <row r="17" spans="1:3" x14ac:dyDescent="0.2">
      <c r="A17" s="223" t="s">
        <v>12</v>
      </c>
      <c r="B17" s="237"/>
    </row>
    <row r="19" spans="1:3" ht="13.15" customHeight="1" x14ac:dyDescent="0.2">
      <c r="A19" s="239"/>
      <c r="B19" s="238"/>
      <c r="C19" s="238"/>
    </row>
    <row r="20" spans="1:3" x14ac:dyDescent="0.2">
      <c r="A20" s="238"/>
      <c r="B20" s="238"/>
      <c r="C20" s="238"/>
    </row>
    <row r="21" spans="1:3" ht="26.45" customHeight="1" thickBot="1" x14ac:dyDescent="0.25">
      <c r="A21" s="303" t="s">
        <v>13</v>
      </c>
      <c r="B21" s="304" t="s">
        <v>14</v>
      </c>
      <c r="C21" s="304"/>
    </row>
    <row r="22" spans="1:3" ht="106.9" customHeight="1" thickBot="1" x14ac:dyDescent="0.25">
      <c r="A22" s="303" t="s">
        <v>15</v>
      </c>
      <c r="B22" s="304" t="s">
        <v>16</v>
      </c>
      <c r="C22" s="304"/>
    </row>
    <row r="23" spans="1:3" ht="42" customHeight="1" thickBot="1" x14ac:dyDescent="0.25">
      <c r="A23" s="303" t="s">
        <v>17</v>
      </c>
      <c r="B23" s="304" t="s">
        <v>18</v>
      </c>
      <c r="C23" s="304"/>
    </row>
    <row r="24" spans="1:3" ht="39" customHeight="1" thickBot="1" x14ac:dyDescent="0.25">
      <c r="A24" s="303" t="s">
        <v>19</v>
      </c>
      <c r="B24" s="304" t="s">
        <v>20</v>
      </c>
      <c r="C24" s="304"/>
    </row>
    <row r="25" spans="1:3" ht="26.45" customHeight="1" thickBot="1" x14ac:dyDescent="0.25">
      <c r="A25" s="303" t="s">
        <v>21</v>
      </c>
      <c r="B25" s="304" t="s">
        <v>22</v>
      </c>
      <c r="C25" s="304"/>
    </row>
  </sheetData>
  <mergeCells count="8">
    <mergeCell ref="B23:C23"/>
    <mergeCell ref="B24:C24"/>
    <mergeCell ref="B21:C21"/>
    <mergeCell ref="B25:C25"/>
    <mergeCell ref="A3:C3"/>
    <mergeCell ref="A10:B10"/>
    <mergeCell ref="A11:C11"/>
    <mergeCell ref="B22:C22"/>
  </mergeCells>
  <pageMargins left="0.70866141732283472" right="0.31496062992125984" top="1.1417322834645669" bottom="1.1417322834645669" header="0.31496062992125984" footer="0.31496062992125984"/>
  <pageSetup orientation="portrait" r:id="rId1"/>
  <headerFooter>
    <oddHeader>&amp;C&amp;G</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3675C-502A-47F3-9156-8E881FD2F142}">
  <sheetPr>
    <tabColor theme="3" tint="0.59999389629810485"/>
  </sheetPr>
  <dimension ref="A1:E25"/>
  <sheetViews>
    <sheetView view="pageLayout" zoomScale="90" zoomScaleNormal="80" zoomScalePageLayoutView="90" workbookViewId="0">
      <selection activeCell="E13" sqref="E13"/>
    </sheetView>
  </sheetViews>
  <sheetFormatPr defaultRowHeight="15" x14ac:dyDescent="0.25"/>
  <cols>
    <col min="1" max="1" width="6.7109375" customWidth="1"/>
    <col min="2" max="2" width="27.28515625" customWidth="1"/>
    <col min="3" max="3" width="14.28515625" customWidth="1"/>
    <col min="4" max="4" width="44.7109375" customWidth="1"/>
    <col min="5" max="5" width="36" customWidth="1"/>
  </cols>
  <sheetData>
    <row r="1" spans="1:5" ht="18" x14ac:dyDescent="0.25">
      <c r="A1" s="233" t="s">
        <v>23</v>
      </c>
      <c r="C1" s="120"/>
      <c r="D1" s="120"/>
      <c r="E1" s="100"/>
    </row>
    <row r="2" spans="1:5" ht="7.15" customHeight="1" thickBot="1" x14ac:dyDescent="0.3">
      <c r="A2" s="100"/>
      <c r="B2" s="120"/>
      <c r="C2" s="120"/>
      <c r="D2" s="120"/>
      <c r="E2" s="100"/>
    </row>
    <row r="3" spans="1:5" ht="39" thickBot="1" x14ac:dyDescent="0.3">
      <c r="A3" s="266" t="s">
        <v>24</v>
      </c>
      <c r="B3" s="267" t="s">
        <v>25</v>
      </c>
      <c r="C3" s="267" t="s">
        <v>26</v>
      </c>
      <c r="D3" s="267" t="s">
        <v>27</v>
      </c>
      <c r="E3" s="268" t="s">
        <v>28</v>
      </c>
    </row>
    <row r="4" spans="1:5" ht="89.25" x14ac:dyDescent="0.25">
      <c r="A4" s="254">
        <v>1</v>
      </c>
      <c r="B4" s="258" t="s">
        <v>29</v>
      </c>
      <c r="C4" s="259" t="s">
        <v>30</v>
      </c>
      <c r="D4" s="259" t="s">
        <v>31</v>
      </c>
      <c r="E4" s="260" t="s">
        <v>32</v>
      </c>
    </row>
    <row r="5" spans="1:5" ht="51" x14ac:dyDescent="0.25">
      <c r="A5" s="249">
        <v>2</v>
      </c>
      <c r="B5" s="200" t="s">
        <v>33</v>
      </c>
      <c r="C5" s="40" t="s">
        <v>30</v>
      </c>
      <c r="D5" s="40" t="s">
        <v>34</v>
      </c>
      <c r="E5" s="261" t="s">
        <v>35</v>
      </c>
    </row>
    <row r="6" spans="1:5" ht="76.5" x14ac:dyDescent="0.25">
      <c r="A6" s="249">
        <v>3</v>
      </c>
      <c r="B6" s="200" t="s">
        <v>36</v>
      </c>
      <c r="C6" s="40" t="s">
        <v>30</v>
      </c>
      <c r="D6" s="40" t="s">
        <v>37</v>
      </c>
      <c r="E6" s="261" t="s">
        <v>38</v>
      </c>
    </row>
    <row r="7" spans="1:5" ht="76.5" x14ac:dyDescent="0.25">
      <c r="A7" s="249">
        <v>4</v>
      </c>
      <c r="B7" s="200" t="s">
        <v>39</v>
      </c>
      <c r="C7" s="40" t="s">
        <v>30</v>
      </c>
      <c r="D7" s="40" t="s">
        <v>40</v>
      </c>
      <c r="E7" s="261" t="s">
        <v>41</v>
      </c>
    </row>
    <row r="8" spans="1:5" ht="76.5" x14ac:dyDescent="0.25">
      <c r="A8" s="249">
        <v>5</v>
      </c>
      <c r="B8" s="200" t="s">
        <v>42</v>
      </c>
      <c r="C8" s="40" t="s">
        <v>30</v>
      </c>
      <c r="D8" s="40" t="s">
        <v>43</v>
      </c>
      <c r="E8" s="261" t="s">
        <v>41</v>
      </c>
    </row>
    <row r="9" spans="1:5" ht="63.75" x14ac:dyDescent="0.25">
      <c r="A9" s="249">
        <v>6</v>
      </c>
      <c r="B9" s="200" t="s">
        <v>44</v>
      </c>
      <c r="C9" s="40" t="s">
        <v>30</v>
      </c>
      <c r="D9" s="40" t="s">
        <v>45</v>
      </c>
      <c r="E9" s="262" t="s">
        <v>35</v>
      </c>
    </row>
    <row r="10" spans="1:5" ht="63.75" x14ac:dyDescent="0.25">
      <c r="A10" s="249">
        <v>7</v>
      </c>
      <c r="B10" s="200" t="s">
        <v>46</v>
      </c>
      <c r="C10" s="40" t="s">
        <v>47</v>
      </c>
      <c r="D10" s="40" t="s">
        <v>48</v>
      </c>
      <c r="E10" s="261" t="s">
        <v>49</v>
      </c>
    </row>
    <row r="11" spans="1:5" ht="76.5" x14ac:dyDescent="0.25">
      <c r="A11" s="249">
        <v>8</v>
      </c>
      <c r="B11" s="200" t="s">
        <v>50</v>
      </c>
      <c r="C11" s="40" t="s">
        <v>51</v>
      </c>
      <c r="D11" s="40" t="s">
        <v>52</v>
      </c>
      <c r="E11" s="262" t="s">
        <v>53</v>
      </c>
    </row>
    <row r="12" spans="1:5" ht="89.25" x14ac:dyDescent="0.25">
      <c r="A12" s="249">
        <v>9</v>
      </c>
      <c r="B12" s="200" t="s">
        <v>54</v>
      </c>
      <c r="C12" s="40" t="s">
        <v>55</v>
      </c>
      <c r="D12" s="40" t="s">
        <v>56</v>
      </c>
      <c r="E12" s="263" t="s">
        <v>57</v>
      </c>
    </row>
    <row r="13" spans="1:5" ht="90" thickBot="1" x14ac:dyDescent="0.3">
      <c r="A13" s="250">
        <v>10</v>
      </c>
      <c r="B13" s="251" t="s">
        <v>58</v>
      </c>
      <c r="C13" s="264" t="s">
        <v>59</v>
      </c>
      <c r="D13" s="264" t="s">
        <v>60</v>
      </c>
      <c r="E13" s="265" t="s">
        <v>61</v>
      </c>
    </row>
    <row r="14" spans="1:5" x14ac:dyDescent="0.25">
      <c r="A14" s="100"/>
      <c r="B14" s="100"/>
      <c r="C14" s="100"/>
      <c r="D14" s="100"/>
      <c r="E14" s="100"/>
    </row>
    <row r="15" spans="1:5" ht="15.75" thickBot="1" x14ac:dyDescent="0.3">
      <c r="A15" s="100"/>
      <c r="B15" s="120"/>
      <c r="C15" s="120"/>
      <c r="D15" s="120"/>
      <c r="E15" s="100"/>
    </row>
    <row r="16" spans="1:5" s="68" customFormat="1" ht="39" thickBot="1" x14ac:dyDescent="0.3">
      <c r="A16" s="266" t="s">
        <v>62</v>
      </c>
      <c r="B16" s="267" t="s">
        <v>63</v>
      </c>
      <c r="C16" s="267" t="s">
        <v>26</v>
      </c>
      <c r="D16" s="268" t="s">
        <v>27</v>
      </c>
    </row>
    <row r="17" spans="1:4" ht="76.5" x14ac:dyDescent="0.25">
      <c r="A17" s="254" t="s">
        <v>64</v>
      </c>
      <c r="B17" s="255" t="s">
        <v>65</v>
      </c>
      <c r="C17" s="256" t="s">
        <v>66</v>
      </c>
      <c r="D17" s="257" t="s">
        <v>67</v>
      </c>
    </row>
    <row r="18" spans="1:4" ht="77.25" thickBot="1" x14ac:dyDescent="0.3">
      <c r="A18" s="250" t="s">
        <v>68</v>
      </c>
      <c r="B18" s="251" t="s">
        <v>69</v>
      </c>
      <c r="C18" s="252" t="s">
        <v>66</v>
      </c>
      <c r="D18" s="253" t="s">
        <v>70</v>
      </c>
    </row>
    <row r="24" spans="1:4" x14ac:dyDescent="0.25">
      <c r="A24" s="201"/>
    </row>
    <row r="25" spans="1:4" x14ac:dyDescent="0.25">
      <c r="A25" s="201"/>
    </row>
  </sheetData>
  <pageMargins left="0.51181102362204722" right="0.31496062992125984" top="1.1417322834645669" bottom="0.74803149606299213" header="0.31496062992125984" footer="0.11811023622047245"/>
  <pageSetup orientation="landscape" r:id="rId1"/>
  <headerFooter>
    <oddHeader>&amp;C&amp;G</oddHeader>
    <oddFooter>&amp;C&amp;G</oddFooter>
  </headerFooter>
  <rowBreaks count="1" manualBreakCount="1">
    <brk id="1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814B2-F150-4996-BA94-DF66F92285A7}">
  <sheetPr>
    <tabColor rgb="FF92D050"/>
  </sheetPr>
  <dimension ref="A1:N89"/>
  <sheetViews>
    <sheetView view="pageLayout" topLeftCell="A44" zoomScale="85" zoomScaleNormal="100" zoomScaleSheetLayoutView="80" zoomScalePageLayoutView="85" workbookViewId="0">
      <selection activeCell="B81" sqref="B81:L81"/>
    </sheetView>
  </sheetViews>
  <sheetFormatPr defaultRowHeight="15" x14ac:dyDescent="0.25"/>
  <cols>
    <col min="1" max="1" width="6.28515625" customWidth="1"/>
    <col min="2" max="2" width="81.42578125" customWidth="1"/>
    <col min="3" max="3" width="16.42578125" customWidth="1"/>
    <col min="4" max="13" width="7.7109375" customWidth="1"/>
    <col min="14" max="14" width="29.42578125" bestFit="1" customWidth="1"/>
  </cols>
  <sheetData>
    <row r="1" spans="1:14" s="213" customFormat="1" ht="21.6" customHeight="1" x14ac:dyDescent="0.2">
      <c r="A1" s="310" t="s">
        <v>71</v>
      </c>
      <c r="B1" s="310"/>
      <c r="C1" s="310"/>
      <c r="D1" s="310"/>
      <c r="E1" s="310"/>
      <c r="F1" s="310"/>
      <c r="G1" s="310"/>
      <c r="H1" s="310"/>
      <c r="I1" s="310"/>
      <c r="J1" s="310"/>
      <c r="K1" s="310"/>
      <c r="L1" s="310"/>
      <c r="M1" s="310"/>
      <c r="N1" s="310"/>
    </row>
    <row r="2" spans="1:14" s="213" customFormat="1" ht="18" x14ac:dyDescent="0.2">
      <c r="A2" s="283"/>
      <c r="B2" s="283"/>
      <c r="C2" s="283"/>
      <c r="D2" s="283"/>
      <c r="E2" s="283"/>
      <c r="F2" s="283"/>
      <c r="G2" s="283"/>
      <c r="H2" s="283"/>
      <c r="I2" s="283"/>
      <c r="J2" s="283"/>
      <c r="K2" s="283"/>
      <c r="L2" s="283"/>
      <c r="M2" s="283"/>
      <c r="N2" s="283"/>
    </row>
    <row r="3" spans="1:14" ht="16.899999999999999" customHeight="1" x14ac:dyDescent="0.25">
      <c r="A3" s="311" t="s">
        <v>72</v>
      </c>
      <c r="B3" s="312" t="s">
        <v>73</v>
      </c>
      <c r="C3" s="188" t="s">
        <v>74</v>
      </c>
      <c r="D3" s="189" t="s">
        <v>75</v>
      </c>
      <c r="E3" s="189" t="s">
        <v>76</v>
      </c>
      <c r="F3" s="189" t="s">
        <v>77</v>
      </c>
      <c r="G3" s="189" t="s">
        <v>78</v>
      </c>
      <c r="H3" s="189" t="s">
        <v>79</v>
      </c>
      <c r="I3" s="189" t="s">
        <v>80</v>
      </c>
      <c r="J3" s="189" t="s">
        <v>81</v>
      </c>
      <c r="K3" s="189" t="s">
        <v>82</v>
      </c>
      <c r="L3" s="189" t="s">
        <v>83</v>
      </c>
      <c r="M3" s="189" t="s">
        <v>84</v>
      </c>
      <c r="N3" s="188" t="s">
        <v>85</v>
      </c>
    </row>
    <row r="4" spans="1:14" ht="16.149999999999999" customHeight="1" x14ac:dyDescent="0.25">
      <c r="A4" s="311"/>
      <c r="B4" s="312"/>
      <c r="C4" s="190">
        <v>0.2</v>
      </c>
      <c r="D4" s="191">
        <v>0.2</v>
      </c>
      <c r="E4" s="191">
        <v>0.1</v>
      </c>
      <c r="F4" s="191">
        <v>0.2</v>
      </c>
      <c r="G4" s="191">
        <v>0.05</v>
      </c>
      <c r="H4" s="191">
        <v>0.1</v>
      </c>
      <c r="I4" s="191">
        <v>0.1</v>
      </c>
      <c r="J4" s="191">
        <v>0.05</v>
      </c>
      <c r="K4" s="191">
        <v>0.1</v>
      </c>
      <c r="L4" s="191">
        <v>0.05</v>
      </c>
      <c r="M4" s="191">
        <v>0.05</v>
      </c>
      <c r="N4" s="192"/>
    </row>
    <row r="5" spans="1:14" ht="25.15" customHeight="1" x14ac:dyDescent="0.25">
      <c r="A5" s="311"/>
      <c r="B5" s="312"/>
      <c r="C5" s="188" t="s">
        <v>86</v>
      </c>
      <c r="D5" s="212">
        <f>D4*20%</f>
        <v>4.0000000000000008E-2</v>
      </c>
      <c r="E5" s="212">
        <f t="shared" ref="E5:L5" si="0">E4*20%</f>
        <v>2.0000000000000004E-2</v>
      </c>
      <c r="F5" s="212">
        <f t="shared" si="0"/>
        <v>4.0000000000000008E-2</v>
      </c>
      <c r="G5" s="212">
        <f t="shared" si="0"/>
        <v>1.0000000000000002E-2</v>
      </c>
      <c r="H5" s="212">
        <f t="shared" si="0"/>
        <v>2.0000000000000004E-2</v>
      </c>
      <c r="I5" s="212">
        <f t="shared" si="0"/>
        <v>2.0000000000000004E-2</v>
      </c>
      <c r="J5" s="212">
        <f t="shared" si="0"/>
        <v>1.0000000000000002E-2</v>
      </c>
      <c r="K5" s="212">
        <f t="shared" si="0"/>
        <v>2.0000000000000004E-2</v>
      </c>
      <c r="L5" s="212">
        <f t="shared" si="0"/>
        <v>1.0000000000000002E-2</v>
      </c>
      <c r="M5" s="212">
        <f>M4*20%</f>
        <v>1.0000000000000002E-2</v>
      </c>
      <c r="N5" s="193"/>
    </row>
    <row r="6" spans="1:14" ht="12.75" customHeight="1" x14ac:dyDescent="0.25">
      <c r="A6" s="194" t="s">
        <v>87</v>
      </c>
      <c r="B6" s="195"/>
      <c r="C6" s="196"/>
      <c r="D6" s="196"/>
      <c r="E6" s="196"/>
      <c r="F6" s="196"/>
      <c r="G6" s="196"/>
      <c r="H6" s="196"/>
      <c r="I6" s="196"/>
      <c r="J6" s="196"/>
      <c r="K6" s="196"/>
      <c r="L6" s="196"/>
      <c r="M6" s="196"/>
      <c r="N6" s="196"/>
    </row>
    <row r="7" spans="1:14" ht="12.75" customHeight="1" x14ac:dyDescent="0.25">
      <c r="A7" s="194" t="s">
        <v>88</v>
      </c>
      <c r="B7" s="197"/>
      <c r="C7" s="198"/>
      <c r="D7" s="198"/>
      <c r="E7" s="198"/>
      <c r="F7" s="198"/>
      <c r="G7" s="198"/>
      <c r="H7" s="198"/>
      <c r="I7" s="198"/>
      <c r="J7" s="198"/>
      <c r="K7" s="198"/>
      <c r="L7" s="198"/>
      <c r="M7" s="198"/>
      <c r="N7" s="196"/>
    </row>
    <row r="8" spans="1:14" ht="12.75" customHeight="1" x14ac:dyDescent="0.25">
      <c r="A8" s="195" t="s">
        <v>89</v>
      </c>
      <c r="B8" s="197" t="s">
        <v>90</v>
      </c>
      <c r="C8" s="199" t="s">
        <v>91</v>
      </c>
      <c r="D8" s="198" t="s">
        <v>91</v>
      </c>
      <c r="E8" s="198" t="s">
        <v>91</v>
      </c>
      <c r="F8" s="198" t="s">
        <v>91</v>
      </c>
      <c r="G8" s="198" t="s">
        <v>91</v>
      </c>
      <c r="H8" s="198" t="s">
        <v>91</v>
      </c>
      <c r="I8" s="198" t="s">
        <v>91</v>
      </c>
      <c r="J8" s="198" t="s">
        <v>91</v>
      </c>
      <c r="K8" s="198" t="s">
        <v>91</v>
      </c>
      <c r="L8" s="198" t="s">
        <v>91</v>
      </c>
      <c r="M8" s="198" t="s">
        <v>91</v>
      </c>
      <c r="N8" s="196"/>
    </row>
    <row r="9" spans="1:14" ht="12.75" customHeight="1" x14ac:dyDescent="0.25">
      <c r="A9" s="216" t="s">
        <v>92</v>
      </c>
      <c r="B9" s="217" t="s">
        <v>93</v>
      </c>
      <c r="C9" s="218"/>
      <c r="D9" s="218"/>
      <c r="E9" s="218"/>
      <c r="F9" s="218"/>
      <c r="G9" s="218"/>
      <c r="H9" s="218"/>
      <c r="I9" s="218"/>
      <c r="J9" s="218"/>
      <c r="K9" s="218"/>
      <c r="L9" s="218"/>
      <c r="M9" s="218"/>
      <c r="N9" s="219">
        <f>'0.1 Civile - amenajari'!Q9</f>
        <v>0</v>
      </c>
    </row>
    <row r="10" spans="1:14" ht="12.75" customHeight="1" x14ac:dyDescent="0.25">
      <c r="A10" s="216" t="s">
        <v>94</v>
      </c>
      <c r="B10" s="217" t="s">
        <v>95</v>
      </c>
      <c r="C10" s="218"/>
      <c r="D10" s="218"/>
      <c r="E10" s="218"/>
      <c r="F10" s="218"/>
      <c r="G10" s="218"/>
      <c r="H10" s="218"/>
      <c r="I10" s="218"/>
      <c r="J10" s="218"/>
      <c r="K10" s="218"/>
      <c r="L10" s="218"/>
      <c r="M10" s="218"/>
      <c r="N10" s="219">
        <f>'0.2 Organizare santier'!L53</f>
        <v>0</v>
      </c>
    </row>
    <row r="11" spans="1:14" ht="12.75" customHeight="1" x14ac:dyDescent="0.25">
      <c r="A11" s="195" t="s">
        <v>96</v>
      </c>
      <c r="B11" s="197" t="s">
        <v>97</v>
      </c>
      <c r="C11" s="198" t="s">
        <v>91</v>
      </c>
      <c r="D11" s="198" t="s">
        <v>91</v>
      </c>
      <c r="E11" s="198" t="s">
        <v>91</v>
      </c>
      <c r="F11" s="198" t="s">
        <v>91</v>
      </c>
      <c r="G11" s="198" t="s">
        <v>91</v>
      </c>
      <c r="H11" s="198" t="s">
        <v>91</v>
      </c>
      <c r="I11" s="198" t="s">
        <v>91</v>
      </c>
      <c r="J11" s="198" t="s">
        <v>91</v>
      </c>
      <c r="K11" s="198" t="s">
        <v>91</v>
      </c>
      <c r="L11" s="198" t="s">
        <v>91</v>
      </c>
      <c r="M11" s="198" t="s">
        <v>91</v>
      </c>
      <c r="N11" s="196"/>
    </row>
    <row r="12" spans="1:14" ht="12.75" customHeight="1" x14ac:dyDescent="0.25">
      <c r="A12" s="195"/>
      <c r="B12" s="197" t="s">
        <v>98</v>
      </c>
      <c r="C12" s="198"/>
      <c r="D12" s="198"/>
      <c r="E12" s="198"/>
      <c r="F12" s="198"/>
      <c r="G12" s="198"/>
      <c r="H12" s="198"/>
      <c r="I12" s="198"/>
      <c r="J12" s="198"/>
      <c r="K12" s="198"/>
      <c r="L12" s="198"/>
      <c r="M12" s="198"/>
      <c r="N12" s="196"/>
    </row>
    <row r="13" spans="1:14" ht="12.75" customHeight="1" x14ac:dyDescent="0.25">
      <c r="A13" s="194" t="s">
        <v>99</v>
      </c>
      <c r="B13" s="197"/>
      <c r="C13" s="198"/>
      <c r="D13" s="198"/>
      <c r="E13" s="198"/>
      <c r="F13" s="198"/>
      <c r="G13" s="198"/>
      <c r="H13" s="198"/>
      <c r="I13" s="198"/>
      <c r="J13" s="198"/>
      <c r="K13" s="198"/>
      <c r="L13" s="198"/>
      <c r="M13" s="198"/>
      <c r="N13" s="196"/>
    </row>
    <row r="14" spans="1:14" ht="12.75" customHeight="1" x14ac:dyDescent="0.25">
      <c r="A14" s="194" t="s">
        <v>100</v>
      </c>
      <c r="B14" s="197"/>
      <c r="C14" s="198"/>
      <c r="D14" s="198"/>
      <c r="E14" s="198"/>
      <c r="F14" s="198"/>
      <c r="G14" s="198"/>
      <c r="H14" s="198"/>
      <c r="I14" s="198"/>
      <c r="J14" s="198"/>
      <c r="K14" s="198"/>
      <c r="L14" s="198"/>
      <c r="M14" s="198"/>
      <c r="N14" s="196"/>
    </row>
    <row r="15" spans="1:14" ht="12.75" customHeight="1" x14ac:dyDescent="0.25">
      <c r="A15" s="195" t="s">
        <v>101</v>
      </c>
      <c r="B15" s="197" t="s">
        <v>102</v>
      </c>
      <c r="C15" s="198" t="s">
        <v>91</v>
      </c>
      <c r="D15" s="198" t="s">
        <v>91</v>
      </c>
      <c r="E15" s="198" t="s">
        <v>91</v>
      </c>
      <c r="F15" s="198" t="s">
        <v>91</v>
      </c>
      <c r="G15" s="198" t="s">
        <v>91</v>
      </c>
      <c r="H15" s="198" t="s">
        <v>91</v>
      </c>
      <c r="I15" s="198" t="s">
        <v>91</v>
      </c>
      <c r="J15" s="198" t="s">
        <v>91</v>
      </c>
      <c r="K15" s="198" t="s">
        <v>91</v>
      </c>
      <c r="L15" s="198" t="s">
        <v>91</v>
      </c>
      <c r="M15" s="198" t="s">
        <v>91</v>
      </c>
      <c r="N15" s="196"/>
    </row>
    <row r="16" spans="1:14" ht="12.75" customHeight="1" x14ac:dyDescent="0.25">
      <c r="A16" s="195"/>
      <c r="B16" s="197" t="s">
        <v>103</v>
      </c>
      <c r="C16" s="198"/>
      <c r="D16" s="198"/>
      <c r="E16" s="198"/>
      <c r="F16" s="198"/>
      <c r="G16" s="198"/>
      <c r="H16" s="198"/>
      <c r="I16" s="198"/>
      <c r="J16" s="198"/>
      <c r="K16" s="198"/>
      <c r="L16" s="198"/>
      <c r="M16" s="198"/>
      <c r="N16" s="196"/>
    </row>
    <row r="17" spans="1:14" ht="12.75" customHeight="1" x14ac:dyDescent="0.25">
      <c r="A17" s="194" t="s">
        <v>104</v>
      </c>
      <c r="B17" s="197"/>
      <c r="C17" s="198"/>
      <c r="D17" s="198"/>
      <c r="E17" s="198"/>
      <c r="F17" s="198"/>
      <c r="G17" s="198"/>
      <c r="H17" s="198"/>
      <c r="I17" s="198"/>
      <c r="J17" s="198"/>
      <c r="K17" s="198"/>
      <c r="L17" s="198"/>
      <c r="M17" s="198"/>
      <c r="N17" s="196"/>
    </row>
    <row r="18" spans="1:14" ht="12.75" customHeight="1" x14ac:dyDescent="0.25">
      <c r="A18" s="194" t="s">
        <v>105</v>
      </c>
      <c r="B18" s="197"/>
      <c r="C18" s="198"/>
      <c r="D18" s="198"/>
      <c r="E18" s="198"/>
      <c r="F18" s="198"/>
      <c r="G18" s="198"/>
      <c r="H18" s="198"/>
      <c r="I18" s="198"/>
      <c r="J18" s="198"/>
      <c r="K18" s="198"/>
      <c r="L18" s="198"/>
      <c r="M18" s="198"/>
      <c r="N18" s="196"/>
    </row>
    <row r="19" spans="1:14" ht="12.75" customHeight="1" x14ac:dyDescent="0.25">
      <c r="A19" s="195" t="s">
        <v>106</v>
      </c>
      <c r="B19" s="197" t="s">
        <v>107</v>
      </c>
      <c r="C19" s="198" t="s">
        <v>91</v>
      </c>
      <c r="D19" s="198" t="s">
        <v>91</v>
      </c>
      <c r="E19" s="198" t="s">
        <v>91</v>
      </c>
      <c r="F19" s="198" t="s">
        <v>91</v>
      </c>
      <c r="G19" s="198" t="s">
        <v>91</v>
      </c>
      <c r="H19" s="198" t="s">
        <v>91</v>
      </c>
      <c r="I19" s="198" t="s">
        <v>91</v>
      </c>
      <c r="J19" s="198" t="s">
        <v>91</v>
      </c>
      <c r="K19" s="198" t="s">
        <v>91</v>
      </c>
      <c r="L19" s="198" t="s">
        <v>91</v>
      </c>
      <c r="M19" s="198" t="s">
        <v>91</v>
      </c>
      <c r="N19" s="196"/>
    </row>
    <row r="20" spans="1:14" ht="12.75" customHeight="1" x14ac:dyDescent="0.25">
      <c r="A20" s="195" t="s">
        <v>108</v>
      </c>
      <c r="B20" s="197" t="s">
        <v>109</v>
      </c>
      <c r="C20" s="198" t="s">
        <v>91</v>
      </c>
      <c r="D20" s="198" t="s">
        <v>91</v>
      </c>
      <c r="E20" s="198" t="s">
        <v>91</v>
      </c>
      <c r="F20" s="198" t="s">
        <v>91</v>
      </c>
      <c r="G20" s="198" t="s">
        <v>91</v>
      </c>
      <c r="H20" s="198" t="s">
        <v>91</v>
      </c>
      <c r="I20" s="198" t="s">
        <v>91</v>
      </c>
      <c r="J20" s="198" t="s">
        <v>91</v>
      </c>
      <c r="K20" s="198" t="s">
        <v>91</v>
      </c>
      <c r="L20" s="198" t="s">
        <v>91</v>
      </c>
      <c r="M20" s="198" t="s">
        <v>91</v>
      </c>
      <c r="N20" s="196"/>
    </row>
    <row r="21" spans="1:14" ht="12.75" customHeight="1" x14ac:dyDescent="0.25">
      <c r="A21" s="195" t="s">
        <v>110</v>
      </c>
      <c r="B21" s="197" t="s">
        <v>111</v>
      </c>
      <c r="C21" s="198" t="s">
        <v>91</v>
      </c>
      <c r="D21" s="198" t="s">
        <v>91</v>
      </c>
      <c r="E21" s="198" t="s">
        <v>91</v>
      </c>
      <c r="F21" s="198" t="s">
        <v>91</v>
      </c>
      <c r="G21" s="198" t="s">
        <v>91</v>
      </c>
      <c r="H21" s="198" t="s">
        <v>91</v>
      </c>
      <c r="I21" s="198" t="s">
        <v>91</v>
      </c>
      <c r="J21" s="198" t="s">
        <v>91</v>
      </c>
      <c r="K21" s="198" t="s">
        <v>91</v>
      </c>
      <c r="L21" s="198" t="s">
        <v>91</v>
      </c>
      <c r="M21" s="198" t="s">
        <v>91</v>
      </c>
      <c r="N21" s="196"/>
    </row>
    <row r="22" spans="1:14" ht="12.75" customHeight="1" x14ac:dyDescent="0.25">
      <c r="A22" s="195" t="s">
        <v>112</v>
      </c>
      <c r="B22" s="197" t="s">
        <v>113</v>
      </c>
      <c r="C22" s="198" t="s">
        <v>91</v>
      </c>
      <c r="D22" s="198" t="s">
        <v>91</v>
      </c>
      <c r="E22" s="198" t="s">
        <v>91</v>
      </c>
      <c r="F22" s="198" t="s">
        <v>91</v>
      </c>
      <c r="G22" s="198" t="s">
        <v>91</v>
      </c>
      <c r="H22" s="198" t="s">
        <v>91</v>
      </c>
      <c r="I22" s="198" t="s">
        <v>91</v>
      </c>
      <c r="J22" s="198" t="s">
        <v>91</v>
      </c>
      <c r="K22" s="198" t="s">
        <v>91</v>
      </c>
      <c r="L22" s="198" t="s">
        <v>91</v>
      </c>
      <c r="M22" s="198" t="s">
        <v>91</v>
      </c>
      <c r="N22" s="196"/>
    </row>
    <row r="23" spans="1:14" ht="12.75" customHeight="1" x14ac:dyDescent="0.25">
      <c r="A23" s="195" t="s">
        <v>114</v>
      </c>
      <c r="B23" s="197" t="s">
        <v>115</v>
      </c>
      <c r="C23" s="198" t="s">
        <v>91</v>
      </c>
      <c r="D23" s="198" t="s">
        <v>91</v>
      </c>
      <c r="E23" s="198" t="s">
        <v>91</v>
      </c>
      <c r="F23" s="198" t="s">
        <v>91</v>
      </c>
      <c r="G23" s="198" t="s">
        <v>91</v>
      </c>
      <c r="H23" s="198" t="s">
        <v>91</v>
      </c>
      <c r="I23" s="198" t="s">
        <v>91</v>
      </c>
      <c r="J23" s="198" t="s">
        <v>91</v>
      </c>
      <c r="K23" s="198" t="s">
        <v>91</v>
      </c>
      <c r="L23" s="198" t="s">
        <v>91</v>
      </c>
      <c r="M23" s="198" t="s">
        <v>91</v>
      </c>
      <c r="N23" s="196"/>
    </row>
    <row r="24" spans="1:14" ht="12.75" customHeight="1" x14ac:dyDescent="0.25">
      <c r="A24" s="195" t="s">
        <v>116</v>
      </c>
      <c r="B24" s="197" t="s">
        <v>117</v>
      </c>
      <c r="C24" s="198" t="s">
        <v>91</v>
      </c>
      <c r="D24" s="198" t="s">
        <v>91</v>
      </c>
      <c r="E24" s="198" t="s">
        <v>91</v>
      </c>
      <c r="F24" s="198" t="s">
        <v>91</v>
      </c>
      <c r="G24" s="198" t="s">
        <v>91</v>
      </c>
      <c r="H24" s="198" t="s">
        <v>91</v>
      </c>
      <c r="I24" s="198" t="s">
        <v>91</v>
      </c>
      <c r="J24" s="198" t="s">
        <v>91</v>
      </c>
      <c r="K24" s="198" t="s">
        <v>91</v>
      </c>
      <c r="L24" s="198" t="s">
        <v>91</v>
      </c>
      <c r="M24" s="198" t="s">
        <v>91</v>
      </c>
      <c r="N24" s="196"/>
    </row>
    <row r="25" spans="1:14" ht="12.75" customHeight="1" x14ac:dyDescent="0.25">
      <c r="A25" s="195" t="s">
        <v>118</v>
      </c>
      <c r="B25" s="197" t="s">
        <v>119</v>
      </c>
      <c r="C25" s="198" t="s">
        <v>91</v>
      </c>
      <c r="D25" s="198" t="s">
        <v>91</v>
      </c>
      <c r="E25" s="198" t="s">
        <v>91</v>
      </c>
      <c r="F25" s="198" t="s">
        <v>91</v>
      </c>
      <c r="G25" s="198" t="s">
        <v>91</v>
      </c>
      <c r="H25" s="198" t="s">
        <v>91</v>
      </c>
      <c r="I25" s="198" t="s">
        <v>91</v>
      </c>
      <c r="J25" s="198" t="s">
        <v>91</v>
      </c>
      <c r="K25" s="198" t="s">
        <v>91</v>
      </c>
      <c r="L25" s="198" t="s">
        <v>91</v>
      </c>
      <c r="M25" s="198" t="s">
        <v>91</v>
      </c>
      <c r="N25" s="196"/>
    </row>
    <row r="26" spans="1:14" ht="12.75" customHeight="1" x14ac:dyDescent="0.25">
      <c r="A26" s="195" t="s">
        <v>120</v>
      </c>
      <c r="B26" s="197" t="s">
        <v>121</v>
      </c>
      <c r="C26" s="198" t="s">
        <v>91</v>
      </c>
      <c r="D26" s="198" t="s">
        <v>91</v>
      </c>
      <c r="E26" s="198" t="s">
        <v>91</v>
      </c>
      <c r="F26" s="198" t="s">
        <v>91</v>
      </c>
      <c r="G26" s="198" t="s">
        <v>91</v>
      </c>
      <c r="H26" s="198" t="s">
        <v>91</v>
      </c>
      <c r="I26" s="198" t="s">
        <v>91</v>
      </c>
      <c r="J26" s="198" t="s">
        <v>91</v>
      </c>
      <c r="K26" s="198" t="s">
        <v>91</v>
      </c>
      <c r="L26" s="198" t="s">
        <v>91</v>
      </c>
      <c r="M26" s="198" t="s">
        <v>91</v>
      </c>
      <c r="N26" s="196"/>
    </row>
    <row r="27" spans="1:14" ht="12.75" customHeight="1" x14ac:dyDescent="0.25">
      <c r="A27" s="195" t="s">
        <v>122</v>
      </c>
      <c r="B27" s="197" t="s">
        <v>123</v>
      </c>
      <c r="C27" s="198" t="s">
        <v>91</v>
      </c>
      <c r="D27" s="198" t="s">
        <v>91</v>
      </c>
      <c r="E27" s="198" t="s">
        <v>91</v>
      </c>
      <c r="F27" s="198" t="s">
        <v>91</v>
      </c>
      <c r="G27" s="198" t="s">
        <v>91</v>
      </c>
      <c r="H27" s="198" t="s">
        <v>91</v>
      </c>
      <c r="I27" s="198" t="s">
        <v>91</v>
      </c>
      <c r="J27" s="198" t="s">
        <v>91</v>
      </c>
      <c r="K27" s="198" t="s">
        <v>91</v>
      </c>
      <c r="L27" s="198" t="s">
        <v>91</v>
      </c>
      <c r="M27" s="198" t="s">
        <v>91</v>
      </c>
      <c r="N27" s="196"/>
    </row>
    <row r="28" spans="1:14" ht="12.75" customHeight="1" x14ac:dyDescent="0.25">
      <c r="A28" s="195" t="s">
        <v>124</v>
      </c>
      <c r="B28" s="197" t="s">
        <v>125</v>
      </c>
      <c r="C28" s="198" t="s">
        <v>91</v>
      </c>
      <c r="D28" s="198" t="s">
        <v>91</v>
      </c>
      <c r="E28" s="198" t="s">
        <v>91</v>
      </c>
      <c r="F28" s="198" t="s">
        <v>91</v>
      </c>
      <c r="G28" s="198" t="s">
        <v>91</v>
      </c>
      <c r="H28" s="198" t="s">
        <v>91</v>
      </c>
      <c r="I28" s="198" t="s">
        <v>91</v>
      </c>
      <c r="J28" s="198" t="s">
        <v>91</v>
      </c>
      <c r="K28" s="198" t="s">
        <v>91</v>
      </c>
      <c r="L28" s="198" t="s">
        <v>91</v>
      </c>
      <c r="M28" s="198" t="s">
        <v>91</v>
      </c>
      <c r="N28" s="196"/>
    </row>
    <row r="29" spans="1:14" ht="12.75" customHeight="1" x14ac:dyDescent="0.25">
      <c r="A29" s="195" t="s">
        <v>126</v>
      </c>
      <c r="B29" s="197" t="s">
        <v>127</v>
      </c>
      <c r="C29" s="198" t="s">
        <v>91</v>
      </c>
      <c r="D29" s="198" t="s">
        <v>91</v>
      </c>
      <c r="E29" s="198" t="s">
        <v>91</v>
      </c>
      <c r="F29" s="198" t="s">
        <v>91</v>
      </c>
      <c r="G29" s="198" t="s">
        <v>91</v>
      </c>
      <c r="H29" s="198" t="s">
        <v>91</v>
      </c>
      <c r="I29" s="198" t="s">
        <v>91</v>
      </c>
      <c r="J29" s="198" t="s">
        <v>91</v>
      </c>
      <c r="K29" s="198" t="s">
        <v>91</v>
      </c>
      <c r="L29" s="198" t="s">
        <v>91</v>
      </c>
      <c r="M29" s="198" t="s">
        <v>91</v>
      </c>
      <c r="N29" s="196"/>
    </row>
    <row r="30" spans="1:14" ht="12.75" customHeight="1" x14ac:dyDescent="0.25">
      <c r="A30" s="195" t="s">
        <v>128</v>
      </c>
      <c r="B30" s="197" t="s">
        <v>129</v>
      </c>
      <c r="C30" s="198" t="s">
        <v>91</v>
      </c>
      <c r="D30" s="198" t="s">
        <v>91</v>
      </c>
      <c r="E30" s="198" t="s">
        <v>91</v>
      </c>
      <c r="F30" s="198" t="s">
        <v>91</v>
      </c>
      <c r="G30" s="198" t="s">
        <v>91</v>
      </c>
      <c r="H30" s="198" t="s">
        <v>91</v>
      </c>
      <c r="I30" s="198" t="s">
        <v>91</v>
      </c>
      <c r="J30" s="198" t="s">
        <v>91</v>
      </c>
      <c r="K30" s="198" t="s">
        <v>91</v>
      </c>
      <c r="L30" s="198" t="s">
        <v>91</v>
      </c>
      <c r="M30" s="198" t="s">
        <v>91</v>
      </c>
      <c r="N30" s="196"/>
    </row>
    <row r="31" spans="1:14" ht="12.75" customHeight="1" x14ac:dyDescent="0.25">
      <c r="A31" s="195" t="s">
        <v>130</v>
      </c>
      <c r="B31" s="197" t="s">
        <v>131</v>
      </c>
      <c r="C31" s="198" t="s">
        <v>91</v>
      </c>
      <c r="D31" s="198" t="s">
        <v>91</v>
      </c>
      <c r="E31" s="198" t="s">
        <v>91</v>
      </c>
      <c r="F31" s="198" t="s">
        <v>91</v>
      </c>
      <c r="G31" s="198" t="s">
        <v>91</v>
      </c>
      <c r="H31" s="198" t="s">
        <v>91</v>
      </c>
      <c r="I31" s="198" t="s">
        <v>91</v>
      </c>
      <c r="J31" s="198" t="s">
        <v>91</v>
      </c>
      <c r="K31" s="198" t="s">
        <v>91</v>
      </c>
      <c r="L31" s="198" t="s">
        <v>91</v>
      </c>
      <c r="M31" s="198" t="s">
        <v>91</v>
      </c>
      <c r="N31" s="196"/>
    </row>
    <row r="32" spans="1:14" ht="12.75" customHeight="1" x14ac:dyDescent="0.25">
      <c r="A32" s="195" t="s">
        <v>132</v>
      </c>
      <c r="B32" s="197" t="s">
        <v>133</v>
      </c>
      <c r="C32" s="198" t="s">
        <v>91</v>
      </c>
      <c r="D32" s="198" t="s">
        <v>91</v>
      </c>
      <c r="E32" s="198" t="s">
        <v>91</v>
      </c>
      <c r="F32" s="198" t="s">
        <v>91</v>
      </c>
      <c r="G32" s="198" t="s">
        <v>91</v>
      </c>
      <c r="H32" s="198" t="s">
        <v>91</v>
      </c>
      <c r="I32" s="198" t="s">
        <v>91</v>
      </c>
      <c r="J32" s="198" t="s">
        <v>91</v>
      </c>
      <c r="K32" s="198" t="s">
        <v>91</v>
      </c>
      <c r="L32" s="198" t="s">
        <v>91</v>
      </c>
      <c r="M32" s="198" t="s">
        <v>91</v>
      </c>
      <c r="N32" s="196"/>
    </row>
    <row r="33" spans="1:14" ht="12.75" customHeight="1" x14ac:dyDescent="0.25">
      <c r="A33" s="195" t="s">
        <v>134</v>
      </c>
      <c r="B33" s="197" t="s">
        <v>135</v>
      </c>
      <c r="C33" s="198" t="s">
        <v>91</v>
      </c>
      <c r="D33" s="198" t="s">
        <v>91</v>
      </c>
      <c r="E33" s="198" t="s">
        <v>91</v>
      </c>
      <c r="F33" s="198" t="s">
        <v>91</v>
      </c>
      <c r="G33" s="198" t="s">
        <v>91</v>
      </c>
      <c r="H33" s="198" t="s">
        <v>91</v>
      </c>
      <c r="I33" s="198" t="s">
        <v>91</v>
      </c>
      <c r="J33" s="198" t="s">
        <v>91</v>
      </c>
      <c r="K33" s="198" t="s">
        <v>91</v>
      </c>
      <c r="L33" s="198" t="s">
        <v>91</v>
      </c>
      <c r="M33" s="198" t="s">
        <v>91</v>
      </c>
      <c r="N33" s="196"/>
    </row>
    <row r="34" spans="1:14" ht="12.75" customHeight="1" x14ac:dyDescent="0.25">
      <c r="A34" s="195" t="s">
        <v>136</v>
      </c>
      <c r="B34" s="197" t="s">
        <v>137</v>
      </c>
      <c r="C34" s="198" t="s">
        <v>91</v>
      </c>
      <c r="D34" s="198" t="s">
        <v>91</v>
      </c>
      <c r="E34" s="198" t="s">
        <v>91</v>
      </c>
      <c r="F34" s="198" t="s">
        <v>91</v>
      </c>
      <c r="G34" s="198" t="s">
        <v>91</v>
      </c>
      <c r="H34" s="198" t="s">
        <v>91</v>
      </c>
      <c r="I34" s="198" t="s">
        <v>91</v>
      </c>
      <c r="J34" s="198" t="s">
        <v>91</v>
      </c>
      <c r="K34" s="198" t="s">
        <v>91</v>
      </c>
      <c r="L34" s="198" t="s">
        <v>91</v>
      </c>
      <c r="M34" s="198" t="s">
        <v>91</v>
      </c>
      <c r="N34" s="196"/>
    </row>
    <row r="35" spans="1:14" ht="12.75" customHeight="1" x14ac:dyDescent="0.25">
      <c r="A35" s="195" t="s">
        <v>138</v>
      </c>
      <c r="B35" s="197" t="s">
        <v>139</v>
      </c>
      <c r="C35" s="198" t="s">
        <v>91</v>
      </c>
      <c r="D35" s="198" t="s">
        <v>91</v>
      </c>
      <c r="E35" s="198" t="s">
        <v>91</v>
      </c>
      <c r="F35" s="198" t="s">
        <v>91</v>
      </c>
      <c r="G35" s="198" t="s">
        <v>91</v>
      </c>
      <c r="H35" s="198" t="s">
        <v>91</v>
      </c>
      <c r="I35" s="198" t="s">
        <v>91</v>
      </c>
      <c r="J35" s="198" t="s">
        <v>91</v>
      </c>
      <c r="K35" s="198" t="s">
        <v>91</v>
      </c>
      <c r="L35" s="198" t="s">
        <v>91</v>
      </c>
      <c r="M35" s="198" t="s">
        <v>91</v>
      </c>
      <c r="N35" s="196"/>
    </row>
    <row r="36" spans="1:14" ht="12.75" customHeight="1" x14ac:dyDescent="0.25">
      <c r="A36" s="195" t="s">
        <v>140</v>
      </c>
      <c r="B36" s="197" t="s">
        <v>141</v>
      </c>
      <c r="C36" s="198" t="s">
        <v>91</v>
      </c>
      <c r="D36" s="198" t="s">
        <v>91</v>
      </c>
      <c r="E36" s="198" t="s">
        <v>91</v>
      </c>
      <c r="F36" s="198" t="s">
        <v>91</v>
      </c>
      <c r="G36" s="198" t="s">
        <v>91</v>
      </c>
      <c r="H36" s="198" t="s">
        <v>91</v>
      </c>
      <c r="I36" s="198" t="s">
        <v>91</v>
      </c>
      <c r="J36" s="198" t="s">
        <v>91</v>
      </c>
      <c r="K36" s="198" t="s">
        <v>91</v>
      </c>
      <c r="L36" s="198" t="s">
        <v>91</v>
      </c>
      <c r="M36" s="198" t="s">
        <v>91</v>
      </c>
      <c r="N36" s="196"/>
    </row>
    <row r="37" spans="1:14" ht="12.75" customHeight="1" x14ac:dyDescent="0.25">
      <c r="A37" s="195" t="s">
        <v>142</v>
      </c>
      <c r="B37" s="197" t="s">
        <v>143</v>
      </c>
      <c r="C37" s="198" t="s">
        <v>91</v>
      </c>
      <c r="D37" s="198" t="s">
        <v>91</v>
      </c>
      <c r="E37" s="198" t="s">
        <v>91</v>
      </c>
      <c r="F37" s="198" t="s">
        <v>91</v>
      </c>
      <c r="G37" s="198" t="s">
        <v>91</v>
      </c>
      <c r="H37" s="198" t="s">
        <v>91</v>
      </c>
      <c r="I37" s="198" t="s">
        <v>91</v>
      </c>
      <c r="J37" s="198" t="s">
        <v>91</v>
      </c>
      <c r="K37" s="198" t="s">
        <v>91</v>
      </c>
      <c r="L37" s="198" t="s">
        <v>91</v>
      </c>
      <c r="M37" s="198" t="s">
        <v>91</v>
      </c>
      <c r="N37" s="196"/>
    </row>
    <row r="38" spans="1:14" ht="12.75" customHeight="1" x14ac:dyDescent="0.25">
      <c r="A38" s="195" t="s">
        <v>144</v>
      </c>
      <c r="B38" s="197" t="s">
        <v>145</v>
      </c>
      <c r="C38" s="198" t="s">
        <v>91</v>
      </c>
      <c r="D38" s="198" t="s">
        <v>91</v>
      </c>
      <c r="E38" s="198" t="s">
        <v>91</v>
      </c>
      <c r="F38" s="198" t="s">
        <v>91</v>
      </c>
      <c r="G38" s="198" t="s">
        <v>91</v>
      </c>
      <c r="H38" s="198" t="s">
        <v>91</v>
      </c>
      <c r="I38" s="198" t="s">
        <v>91</v>
      </c>
      <c r="J38" s="198" t="s">
        <v>91</v>
      </c>
      <c r="K38" s="198" t="s">
        <v>91</v>
      </c>
      <c r="L38" s="198" t="s">
        <v>91</v>
      </c>
      <c r="M38" s="198" t="s">
        <v>91</v>
      </c>
      <c r="N38" s="196"/>
    </row>
    <row r="39" spans="1:14" ht="12.75" customHeight="1" x14ac:dyDescent="0.25">
      <c r="A39" s="195" t="s">
        <v>146</v>
      </c>
      <c r="B39" s="197" t="s">
        <v>147</v>
      </c>
      <c r="C39" s="198" t="s">
        <v>91</v>
      </c>
      <c r="D39" s="198" t="s">
        <v>91</v>
      </c>
      <c r="E39" s="198" t="s">
        <v>91</v>
      </c>
      <c r="F39" s="198" t="s">
        <v>91</v>
      </c>
      <c r="G39" s="198" t="s">
        <v>91</v>
      </c>
      <c r="H39" s="198" t="s">
        <v>91</v>
      </c>
      <c r="I39" s="198" t="s">
        <v>91</v>
      </c>
      <c r="J39" s="198" t="s">
        <v>91</v>
      </c>
      <c r="K39" s="198" t="s">
        <v>91</v>
      </c>
      <c r="L39" s="198" t="s">
        <v>91</v>
      </c>
      <c r="M39" s="198" t="s">
        <v>91</v>
      </c>
      <c r="N39" s="196"/>
    </row>
    <row r="40" spans="1:14" ht="25.5" x14ac:dyDescent="0.25">
      <c r="A40" s="195" t="s">
        <v>148</v>
      </c>
      <c r="B40" s="197" t="s">
        <v>149</v>
      </c>
      <c r="C40" s="198" t="s">
        <v>91</v>
      </c>
      <c r="D40" s="198" t="s">
        <v>91</v>
      </c>
      <c r="E40" s="198" t="s">
        <v>91</v>
      </c>
      <c r="F40" s="198" t="s">
        <v>91</v>
      </c>
      <c r="G40" s="198" t="s">
        <v>91</v>
      </c>
      <c r="H40" s="198" t="s">
        <v>91</v>
      </c>
      <c r="I40" s="198" t="s">
        <v>91</v>
      </c>
      <c r="J40" s="198" t="s">
        <v>91</v>
      </c>
      <c r="K40" s="198" t="s">
        <v>91</v>
      </c>
      <c r="L40" s="198" t="s">
        <v>91</v>
      </c>
      <c r="M40" s="198" t="s">
        <v>91</v>
      </c>
      <c r="N40" s="196"/>
    </row>
    <row r="41" spans="1:14" ht="12.75" customHeight="1" x14ac:dyDescent="0.25">
      <c r="A41" s="195" t="s">
        <v>150</v>
      </c>
      <c r="B41" s="197" t="s">
        <v>151</v>
      </c>
      <c r="C41" s="198" t="s">
        <v>91</v>
      </c>
      <c r="D41" s="198" t="s">
        <v>91</v>
      </c>
      <c r="E41" s="198" t="s">
        <v>91</v>
      </c>
      <c r="F41" s="198" t="s">
        <v>91</v>
      </c>
      <c r="G41" s="198" t="s">
        <v>91</v>
      </c>
      <c r="H41" s="198" t="s">
        <v>91</v>
      </c>
      <c r="I41" s="198" t="s">
        <v>91</v>
      </c>
      <c r="J41" s="198" t="s">
        <v>91</v>
      </c>
      <c r="K41" s="198" t="s">
        <v>91</v>
      </c>
      <c r="L41" s="198" t="s">
        <v>91</v>
      </c>
      <c r="M41" s="198" t="s">
        <v>91</v>
      </c>
      <c r="N41" s="196"/>
    </row>
    <row r="42" spans="1:14" ht="25.5" x14ac:dyDescent="0.25">
      <c r="A42" s="195" t="s">
        <v>152</v>
      </c>
      <c r="B42" s="197" t="s">
        <v>153</v>
      </c>
      <c r="C42" s="198" t="s">
        <v>91</v>
      </c>
      <c r="D42" s="198" t="s">
        <v>91</v>
      </c>
      <c r="E42" s="198" t="s">
        <v>91</v>
      </c>
      <c r="F42" s="198" t="s">
        <v>91</v>
      </c>
      <c r="G42" s="198" t="s">
        <v>91</v>
      </c>
      <c r="H42" s="198" t="s">
        <v>91</v>
      </c>
      <c r="I42" s="198" t="s">
        <v>91</v>
      </c>
      <c r="J42" s="198" t="s">
        <v>91</v>
      </c>
      <c r="K42" s="198" t="s">
        <v>91</v>
      </c>
      <c r="L42" s="198" t="s">
        <v>91</v>
      </c>
      <c r="M42" s="198" t="s">
        <v>91</v>
      </c>
      <c r="N42" s="196"/>
    </row>
    <row r="43" spans="1:14" x14ac:dyDescent="0.25">
      <c r="A43" s="195"/>
      <c r="B43" s="197" t="s">
        <v>154</v>
      </c>
      <c r="C43" s="198"/>
      <c r="D43" s="198"/>
      <c r="E43" s="198"/>
      <c r="F43" s="198"/>
      <c r="G43" s="198"/>
      <c r="H43" s="198"/>
      <c r="I43" s="198"/>
      <c r="J43" s="198"/>
      <c r="K43" s="198"/>
      <c r="L43" s="198"/>
      <c r="M43" s="198"/>
      <c r="N43" s="196"/>
    </row>
    <row r="44" spans="1:14" ht="12.75" customHeight="1" x14ac:dyDescent="0.25">
      <c r="A44" s="194" t="s">
        <v>155</v>
      </c>
      <c r="B44" s="197"/>
      <c r="C44" s="198"/>
      <c r="D44" s="198"/>
      <c r="E44" s="198"/>
      <c r="F44" s="198"/>
      <c r="G44" s="198"/>
      <c r="H44" s="198"/>
      <c r="I44" s="198"/>
      <c r="J44" s="198"/>
      <c r="K44" s="198"/>
      <c r="L44" s="198"/>
      <c r="M44" s="198"/>
      <c r="N44" s="196"/>
    </row>
    <row r="45" spans="1:14" ht="12.75" customHeight="1" x14ac:dyDescent="0.25">
      <c r="A45" s="194" t="s">
        <v>156</v>
      </c>
      <c r="B45" s="197"/>
      <c r="C45" s="198"/>
      <c r="D45" s="198"/>
      <c r="E45" s="198"/>
      <c r="F45" s="198"/>
      <c r="G45" s="198"/>
      <c r="H45" s="198"/>
      <c r="I45" s="198"/>
      <c r="J45" s="198"/>
      <c r="K45" s="198"/>
      <c r="L45" s="198"/>
      <c r="M45" s="198"/>
      <c r="N45" s="196"/>
    </row>
    <row r="46" spans="1:14" ht="12.75" customHeight="1" x14ac:dyDescent="0.25">
      <c r="A46" s="216" t="s">
        <v>157</v>
      </c>
      <c r="B46" s="217" t="s">
        <v>158</v>
      </c>
      <c r="C46" s="218"/>
      <c r="D46" s="218"/>
      <c r="E46" s="218"/>
      <c r="F46" s="218"/>
      <c r="G46" s="218"/>
      <c r="H46" s="218"/>
      <c r="I46" s="218"/>
      <c r="J46" s="218"/>
      <c r="K46" s="218"/>
      <c r="L46" s="218"/>
      <c r="M46" s="218"/>
      <c r="N46" s="219">
        <f>'1. Deviz obiect 1'!C14+'2. Deviz obiect 2'!C13+'3. Deviz obiect 3'!C13</f>
        <v>0</v>
      </c>
    </row>
    <row r="47" spans="1:14" ht="12.75" customHeight="1" x14ac:dyDescent="0.25">
      <c r="A47" s="216" t="s">
        <v>159</v>
      </c>
      <c r="B47" s="217" t="s">
        <v>160</v>
      </c>
      <c r="C47" s="218"/>
      <c r="D47" s="218"/>
      <c r="E47" s="218"/>
      <c r="F47" s="218"/>
      <c r="G47" s="218"/>
      <c r="H47" s="218"/>
      <c r="I47" s="218"/>
      <c r="J47" s="218"/>
      <c r="K47" s="218"/>
      <c r="L47" s="218"/>
      <c r="M47" s="218"/>
      <c r="N47" s="219">
        <f>'1. Deviz obiect 1'!C16+'2. Deviz obiect 2'!C15+'3. Deviz obiect 3'!C15</f>
        <v>0</v>
      </c>
    </row>
    <row r="48" spans="1:14" ht="12.75" customHeight="1" x14ac:dyDescent="0.25">
      <c r="A48" s="216" t="s">
        <v>161</v>
      </c>
      <c r="B48" s="217" t="s">
        <v>162</v>
      </c>
      <c r="C48" s="218"/>
      <c r="D48" s="218"/>
      <c r="E48" s="218"/>
      <c r="F48" s="218"/>
      <c r="G48" s="218"/>
      <c r="H48" s="218"/>
      <c r="I48" s="218"/>
      <c r="J48" s="218"/>
      <c r="K48" s="218"/>
      <c r="L48" s="218"/>
      <c r="M48" s="218"/>
      <c r="N48" s="219">
        <f>'1. Deviz obiect 1'!C19+'2. Deviz obiect 2'!C18+'3. Deviz obiect 3'!C18</f>
        <v>0</v>
      </c>
    </row>
    <row r="49" spans="1:14" ht="12.75" customHeight="1" x14ac:dyDescent="0.25">
      <c r="A49" s="216" t="s">
        <v>163</v>
      </c>
      <c r="B49" s="217" t="s">
        <v>164</v>
      </c>
      <c r="C49" s="218"/>
      <c r="D49" s="218"/>
      <c r="E49" s="218"/>
      <c r="F49" s="218"/>
      <c r="G49" s="218"/>
      <c r="H49" s="218"/>
      <c r="I49" s="218"/>
      <c r="J49" s="218"/>
      <c r="K49" s="218"/>
      <c r="L49" s="218"/>
      <c r="M49" s="218"/>
      <c r="N49" s="219">
        <f>'1. Deviz obiect 1'!C20+'2. Deviz obiect 2'!C19+'3. Deviz obiect 3'!C19</f>
        <v>0</v>
      </c>
    </row>
    <row r="50" spans="1:14" ht="12.75" customHeight="1" x14ac:dyDescent="0.25">
      <c r="A50" s="216" t="s">
        <v>165</v>
      </c>
      <c r="B50" s="217" t="s">
        <v>166</v>
      </c>
      <c r="C50" s="218"/>
      <c r="D50" s="218"/>
      <c r="E50" s="218"/>
      <c r="F50" s="218"/>
      <c r="G50" s="218"/>
      <c r="H50" s="218"/>
      <c r="I50" s="218"/>
      <c r="J50" s="218"/>
      <c r="K50" s="218"/>
      <c r="L50" s="218"/>
      <c r="M50" s="218"/>
      <c r="N50" s="219">
        <f>'1. Deviz obiect 1'!C21+'2. Deviz obiect 2'!C20+'3. Deviz obiect 3'!C20</f>
        <v>0</v>
      </c>
    </row>
    <row r="51" spans="1:14" ht="12.75" customHeight="1" x14ac:dyDescent="0.25">
      <c r="A51" s="216" t="s">
        <v>167</v>
      </c>
      <c r="B51" s="217" t="s">
        <v>168</v>
      </c>
      <c r="C51" s="218"/>
      <c r="D51" s="218"/>
      <c r="E51" s="218"/>
      <c r="F51" s="218"/>
      <c r="G51" s="218"/>
      <c r="H51" s="218"/>
      <c r="I51" s="218"/>
      <c r="J51" s="218"/>
      <c r="K51" s="218"/>
      <c r="L51" s="218"/>
      <c r="M51" s="218"/>
      <c r="N51" s="219">
        <f>'1. Deviz obiect 1'!C22+'2. Deviz obiect 2'!C21+'3. Deviz obiect 3'!C21</f>
        <v>0</v>
      </c>
    </row>
    <row r="52" spans="1:14" ht="12.75" customHeight="1" x14ac:dyDescent="0.25">
      <c r="A52" s="195"/>
      <c r="B52" s="197" t="s">
        <v>169</v>
      </c>
      <c r="C52" s="198"/>
      <c r="D52" s="198"/>
      <c r="E52" s="198"/>
      <c r="F52" s="198"/>
      <c r="G52" s="198"/>
      <c r="H52" s="198"/>
      <c r="I52" s="198"/>
      <c r="J52" s="198"/>
      <c r="K52" s="198"/>
      <c r="L52" s="198"/>
      <c r="M52" s="198"/>
      <c r="N52" s="196"/>
    </row>
    <row r="53" spans="1:14" ht="12.75" customHeight="1" x14ac:dyDescent="0.25">
      <c r="A53" s="194" t="s">
        <v>170</v>
      </c>
      <c r="B53" s="197"/>
      <c r="C53" s="198"/>
      <c r="D53" s="198"/>
      <c r="E53" s="198"/>
      <c r="F53" s="198"/>
      <c r="G53" s="198"/>
      <c r="H53" s="198"/>
      <c r="I53" s="198"/>
      <c r="J53" s="198"/>
      <c r="K53" s="198"/>
      <c r="L53" s="198"/>
      <c r="M53" s="198"/>
      <c r="N53" s="196"/>
    </row>
    <row r="54" spans="1:14" ht="12.75" customHeight="1" x14ac:dyDescent="0.25">
      <c r="A54" s="194" t="s">
        <v>171</v>
      </c>
      <c r="B54" s="197"/>
      <c r="C54" s="198"/>
      <c r="D54" s="198"/>
      <c r="E54" s="198"/>
      <c r="F54" s="198"/>
      <c r="G54" s="198"/>
      <c r="H54" s="198"/>
      <c r="I54" s="198"/>
      <c r="J54" s="198"/>
      <c r="K54" s="198"/>
      <c r="L54" s="198"/>
      <c r="M54" s="198"/>
      <c r="N54" s="196"/>
    </row>
    <row r="55" spans="1:14" ht="12.75" customHeight="1" x14ac:dyDescent="0.25">
      <c r="A55" s="195" t="s">
        <v>172</v>
      </c>
      <c r="B55" s="197" t="s">
        <v>173</v>
      </c>
      <c r="C55" s="198" t="s">
        <v>91</v>
      </c>
      <c r="D55" s="198" t="s">
        <v>91</v>
      </c>
      <c r="E55" s="198" t="s">
        <v>91</v>
      </c>
      <c r="F55" s="198" t="s">
        <v>91</v>
      </c>
      <c r="G55" s="198" t="s">
        <v>91</v>
      </c>
      <c r="H55" s="198" t="s">
        <v>91</v>
      </c>
      <c r="I55" s="198" t="s">
        <v>91</v>
      </c>
      <c r="J55" s="198" t="s">
        <v>91</v>
      </c>
      <c r="K55" s="198" t="s">
        <v>91</v>
      </c>
      <c r="L55" s="198" t="s">
        <v>91</v>
      </c>
      <c r="M55" s="198" t="s">
        <v>91</v>
      </c>
      <c r="N55" s="196"/>
    </row>
    <row r="56" spans="1:14" ht="12.75" customHeight="1" x14ac:dyDescent="0.25">
      <c r="A56" s="216" t="s">
        <v>174</v>
      </c>
      <c r="B56" s="217" t="s">
        <v>175</v>
      </c>
      <c r="C56" s="218"/>
      <c r="D56" s="218"/>
      <c r="E56" s="218"/>
      <c r="F56" s="218"/>
      <c r="G56" s="218"/>
      <c r="H56" s="218"/>
      <c r="I56" s="218"/>
      <c r="J56" s="218"/>
      <c r="K56" s="218"/>
      <c r="L56" s="218"/>
      <c r="M56" s="218"/>
      <c r="N56" s="219">
        <f>'0.2 Organizare santier'!L17</f>
        <v>0</v>
      </c>
    </row>
    <row r="57" spans="1:14" ht="12.75" customHeight="1" x14ac:dyDescent="0.25">
      <c r="A57" s="216" t="s">
        <v>176</v>
      </c>
      <c r="B57" s="217" t="s">
        <v>177</v>
      </c>
      <c r="C57" s="218"/>
      <c r="D57" s="218"/>
      <c r="E57" s="218"/>
      <c r="F57" s="218"/>
      <c r="G57" s="218"/>
      <c r="H57" s="218"/>
      <c r="I57" s="218"/>
      <c r="J57" s="218"/>
      <c r="K57" s="218"/>
      <c r="L57" s="218"/>
      <c r="M57" s="218"/>
      <c r="N57" s="219">
        <f>'0.2 Organizare santier'!L37</f>
        <v>0</v>
      </c>
    </row>
    <row r="58" spans="1:14" ht="12.75" customHeight="1" x14ac:dyDescent="0.25">
      <c r="A58" s="195" t="s">
        <v>178</v>
      </c>
      <c r="B58" s="197" t="s">
        <v>179</v>
      </c>
      <c r="C58" s="198" t="s">
        <v>91</v>
      </c>
      <c r="D58" s="198" t="s">
        <v>91</v>
      </c>
      <c r="E58" s="198" t="s">
        <v>91</v>
      </c>
      <c r="F58" s="198" t="s">
        <v>91</v>
      </c>
      <c r="G58" s="198" t="s">
        <v>91</v>
      </c>
      <c r="H58" s="198" t="s">
        <v>91</v>
      </c>
      <c r="I58" s="198" t="s">
        <v>91</v>
      </c>
      <c r="J58" s="198" t="s">
        <v>91</v>
      </c>
      <c r="K58" s="198" t="s">
        <v>91</v>
      </c>
      <c r="L58" s="198" t="s">
        <v>91</v>
      </c>
      <c r="M58" s="198" t="s">
        <v>91</v>
      </c>
      <c r="N58" s="196"/>
    </row>
    <row r="59" spans="1:14" ht="12.75" customHeight="1" x14ac:dyDescent="0.25">
      <c r="A59" s="195" t="s">
        <v>180</v>
      </c>
      <c r="B59" s="197" t="s">
        <v>181</v>
      </c>
      <c r="C59" s="198" t="s">
        <v>91</v>
      </c>
      <c r="D59" s="198" t="s">
        <v>91</v>
      </c>
      <c r="E59" s="198" t="s">
        <v>91</v>
      </c>
      <c r="F59" s="198" t="s">
        <v>91</v>
      </c>
      <c r="G59" s="198" t="s">
        <v>91</v>
      </c>
      <c r="H59" s="198" t="s">
        <v>91</v>
      </c>
      <c r="I59" s="198" t="s">
        <v>91</v>
      </c>
      <c r="J59" s="198" t="s">
        <v>91</v>
      </c>
      <c r="K59" s="198" t="s">
        <v>91</v>
      </c>
      <c r="L59" s="198" t="s">
        <v>91</v>
      </c>
      <c r="M59" s="198" t="s">
        <v>91</v>
      </c>
      <c r="N59" s="196"/>
    </row>
    <row r="60" spans="1:14" ht="12.75" customHeight="1" x14ac:dyDescent="0.25">
      <c r="A60" s="195" t="s">
        <v>182</v>
      </c>
      <c r="B60" s="197" t="s">
        <v>183</v>
      </c>
      <c r="C60" s="198" t="s">
        <v>91</v>
      </c>
      <c r="D60" s="198" t="s">
        <v>91</v>
      </c>
      <c r="E60" s="198" t="s">
        <v>91</v>
      </c>
      <c r="F60" s="198" t="s">
        <v>91</v>
      </c>
      <c r="G60" s="198" t="s">
        <v>91</v>
      </c>
      <c r="H60" s="198" t="s">
        <v>91</v>
      </c>
      <c r="I60" s="198" t="s">
        <v>91</v>
      </c>
      <c r="J60" s="198" t="s">
        <v>91</v>
      </c>
      <c r="K60" s="198" t="s">
        <v>91</v>
      </c>
      <c r="L60" s="198" t="s">
        <v>91</v>
      </c>
      <c r="M60" s="198" t="s">
        <v>91</v>
      </c>
      <c r="N60" s="196"/>
    </row>
    <row r="61" spans="1:14" ht="25.5" x14ac:dyDescent="0.25">
      <c r="A61" s="195" t="s">
        <v>184</v>
      </c>
      <c r="B61" s="197" t="s">
        <v>185</v>
      </c>
      <c r="C61" s="198" t="s">
        <v>91</v>
      </c>
      <c r="D61" s="198" t="s">
        <v>91</v>
      </c>
      <c r="E61" s="198" t="s">
        <v>91</v>
      </c>
      <c r="F61" s="198" t="s">
        <v>91</v>
      </c>
      <c r="G61" s="198" t="s">
        <v>91</v>
      </c>
      <c r="H61" s="198" t="s">
        <v>91</v>
      </c>
      <c r="I61" s="198" t="s">
        <v>91</v>
      </c>
      <c r="J61" s="198" t="s">
        <v>91</v>
      </c>
      <c r="K61" s="198" t="s">
        <v>91</v>
      </c>
      <c r="L61" s="198" t="s">
        <v>91</v>
      </c>
      <c r="M61" s="198" t="s">
        <v>91</v>
      </c>
      <c r="N61" s="196"/>
    </row>
    <row r="62" spans="1:14" ht="12.75" customHeight="1" x14ac:dyDescent="0.25">
      <c r="A62" s="195" t="s">
        <v>186</v>
      </c>
      <c r="B62" s="197" t="s">
        <v>187</v>
      </c>
      <c r="C62" s="198" t="s">
        <v>91</v>
      </c>
      <c r="D62" s="198" t="s">
        <v>91</v>
      </c>
      <c r="E62" s="198" t="s">
        <v>91</v>
      </c>
      <c r="F62" s="198" t="s">
        <v>91</v>
      </c>
      <c r="G62" s="198" t="s">
        <v>91</v>
      </c>
      <c r="H62" s="198" t="s">
        <v>91</v>
      </c>
      <c r="I62" s="198" t="s">
        <v>91</v>
      </c>
      <c r="J62" s="198" t="s">
        <v>91</v>
      </c>
      <c r="K62" s="198" t="s">
        <v>91</v>
      </c>
      <c r="L62" s="198" t="s">
        <v>91</v>
      </c>
      <c r="M62" s="198" t="s">
        <v>91</v>
      </c>
      <c r="N62" s="196"/>
    </row>
    <row r="63" spans="1:14" ht="12.75" customHeight="1" x14ac:dyDescent="0.25">
      <c r="A63" s="195" t="s">
        <v>188</v>
      </c>
      <c r="B63" s="197" t="s">
        <v>189</v>
      </c>
      <c r="C63" s="198" t="s">
        <v>91</v>
      </c>
      <c r="D63" s="198" t="s">
        <v>91</v>
      </c>
      <c r="E63" s="198" t="s">
        <v>91</v>
      </c>
      <c r="F63" s="198" t="s">
        <v>91</v>
      </c>
      <c r="G63" s="198" t="s">
        <v>91</v>
      </c>
      <c r="H63" s="198" t="s">
        <v>91</v>
      </c>
      <c r="I63" s="198" t="s">
        <v>91</v>
      </c>
      <c r="J63" s="198" t="s">
        <v>91</v>
      </c>
      <c r="K63" s="198" t="s">
        <v>91</v>
      </c>
      <c r="L63" s="198" t="s">
        <v>91</v>
      </c>
      <c r="M63" s="198" t="s">
        <v>91</v>
      </c>
      <c r="N63" s="196"/>
    </row>
    <row r="64" spans="1:14" ht="12.75" customHeight="1" x14ac:dyDescent="0.25">
      <c r="A64" s="195" t="s">
        <v>190</v>
      </c>
      <c r="B64" s="197" t="s">
        <v>191</v>
      </c>
      <c r="C64" s="198" t="s">
        <v>91</v>
      </c>
      <c r="D64" s="198" t="s">
        <v>91</v>
      </c>
      <c r="E64" s="198" t="s">
        <v>91</v>
      </c>
      <c r="F64" s="198" t="s">
        <v>91</v>
      </c>
      <c r="G64" s="198" t="s">
        <v>91</v>
      </c>
      <c r="H64" s="198" t="s">
        <v>91</v>
      </c>
      <c r="I64" s="198" t="s">
        <v>91</v>
      </c>
      <c r="J64" s="198" t="s">
        <v>91</v>
      </c>
      <c r="K64" s="198" t="s">
        <v>91</v>
      </c>
      <c r="L64" s="198" t="s">
        <v>91</v>
      </c>
      <c r="M64" s="198" t="s">
        <v>91</v>
      </c>
      <c r="N64" s="196"/>
    </row>
    <row r="65" spans="1:14" ht="12.75" customHeight="1" x14ac:dyDescent="0.25">
      <c r="A65" s="195" t="s">
        <v>192</v>
      </c>
      <c r="B65" s="197" t="s">
        <v>193</v>
      </c>
      <c r="C65" s="198" t="s">
        <v>91</v>
      </c>
      <c r="D65" s="198" t="s">
        <v>91</v>
      </c>
      <c r="E65" s="198" t="s">
        <v>91</v>
      </c>
      <c r="F65" s="198" t="s">
        <v>91</v>
      </c>
      <c r="G65" s="198" t="s">
        <v>91</v>
      </c>
      <c r="H65" s="198" t="s">
        <v>91</v>
      </c>
      <c r="I65" s="198" t="s">
        <v>91</v>
      </c>
      <c r="J65" s="198" t="s">
        <v>91</v>
      </c>
      <c r="K65" s="198" t="s">
        <v>91</v>
      </c>
      <c r="L65" s="198" t="s">
        <v>91</v>
      </c>
      <c r="M65" s="198" t="s">
        <v>91</v>
      </c>
      <c r="N65" s="196"/>
    </row>
    <row r="66" spans="1:14" ht="12.75" customHeight="1" x14ac:dyDescent="0.25">
      <c r="A66" s="195"/>
      <c r="B66" s="197" t="s">
        <v>194</v>
      </c>
      <c r="C66" s="198"/>
      <c r="D66" s="198"/>
      <c r="E66" s="198"/>
      <c r="F66" s="198"/>
      <c r="G66" s="198"/>
      <c r="H66" s="198"/>
      <c r="I66" s="198"/>
      <c r="J66" s="198"/>
      <c r="K66" s="198"/>
      <c r="L66" s="198"/>
      <c r="M66" s="198"/>
      <c r="N66" s="196"/>
    </row>
    <row r="67" spans="1:14" ht="12.75" customHeight="1" x14ac:dyDescent="0.25">
      <c r="A67" s="194" t="s">
        <v>195</v>
      </c>
      <c r="B67" s="197"/>
      <c r="C67" s="198"/>
      <c r="D67" s="198"/>
      <c r="E67" s="198"/>
      <c r="F67" s="198"/>
      <c r="G67" s="198"/>
      <c r="H67" s="198"/>
      <c r="I67" s="198"/>
      <c r="J67" s="198"/>
      <c r="K67" s="198"/>
      <c r="L67" s="198"/>
      <c r="M67" s="198"/>
      <c r="N67" s="196"/>
    </row>
    <row r="68" spans="1:14" ht="12.75" customHeight="1" x14ac:dyDescent="0.25">
      <c r="A68" s="194" t="s">
        <v>196</v>
      </c>
      <c r="B68" s="197"/>
      <c r="C68" s="198"/>
      <c r="D68" s="198"/>
      <c r="E68" s="198"/>
      <c r="F68" s="198"/>
      <c r="G68" s="198"/>
      <c r="H68" s="198"/>
      <c r="I68" s="198"/>
      <c r="J68" s="198"/>
      <c r="K68" s="198"/>
      <c r="L68" s="198"/>
      <c r="M68" s="198"/>
      <c r="N68" s="196"/>
    </row>
    <row r="69" spans="1:14" ht="12.75" customHeight="1" x14ac:dyDescent="0.25">
      <c r="A69" s="216" t="s">
        <v>197</v>
      </c>
      <c r="B69" s="217" t="s">
        <v>198</v>
      </c>
      <c r="C69" s="218"/>
      <c r="D69" s="218"/>
      <c r="E69" s="218"/>
      <c r="F69" s="218"/>
      <c r="G69" s="218"/>
      <c r="H69" s="218"/>
      <c r="I69" s="218"/>
      <c r="J69" s="218"/>
      <c r="K69" s="218"/>
      <c r="L69" s="218"/>
      <c r="M69" s="218"/>
      <c r="N69" s="219">
        <f>'0.3 PIF'!D27</f>
        <v>0</v>
      </c>
    </row>
    <row r="70" spans="1:14" ht="12.75" customHeight="1" x14ac:dyDescent="0.25">
      <c r="A70" s="216" t="s">
        <v>199</v>
      </c>
      <c r="B70" s="217" t="s">
        <v>200</v>
      </c>
      <c r="C70" s="218"/>
      <c r="D70" s="218"/>
      <c r="E70" s="218"/>
      <c r="F70" s="218"/>
      <c r="G70" s="218"/>
      <c r="H70" s="218"/>
      <c r="I70" s="218"/>
      <c r="J70" s="218"/>
      <c r="K70" s="218"/>
      <c r="L70" s="218"/>
      <c r="M70" s="218"/>
      <c r="N70" s="219">
        <f>'0.3 PIF'!D20</f>
        <v>0</v>
      </c>
    </row>
    <row r="71" spans="1:14" ht="12.75" customHeight="1" x14ac:dyDescent="0.25">
      <c r="A71" s="195"/>
      <c r="B71" s="197" t="s">
        <v>201</v>
      </c>
      <c r="C71" s="198"/>
      <c r="D71" s="198"/>
      <c r="E71" s="198"/>
      <c r="F71" s="198"/>
      <c r="G71" s="198"/>
      <c r="H71" s="198"/>
      <c r="I71" s="198"/>
      <c r="J71" s="198"/>
      <c r="K71" s="198"/>
      <c r="L71" s="198"/>
      <c r="M71" s="198"/>
      <c r="N71" s="196"/>
    </row>
    <row r="72" spans="1:14" ht="12.75" customHeight="1" x14ac:dyDescent="0.25">
      <c r="A72" s="194" t="s">
        <v>202</v>
      </c>
      <c r="B72" s="197"/>
      <c r="C72" s="198"/>
      <c r="D72" s="198"/>
      <c r="E72" s="198"/>
      <c r="F72" s="198"/>
      <c r="G72" s="198"/>
      <c r="H72" s="198"/>
      <c r="I72" s="198"/>
      <c r="J72" s="198"/>
      <c r="K72" s="198"/>
      <c r="L72" s="198"/>
      <c r="M72" s="198"/>
      <c r="N72" s="196"/>
    </row>
    <row r="73" spans="1:14" ht="12.75" customHeight="1" x14ac:dyDescent="0.25">
      <c r="A73" s="194" t="s">
        <v>203</v>
      </c>
      <c r="B73" s="197"/>
      <c r="C73" s="198"/>
      <c r="D73" s="198"/>
      <c r="E73" s="198"/>
      <c r="F73" s="198"/>
      <c r="G73" s="198"/>
      <c r="H73" s="198"/>
      <c r="I73" s="198"/>
      <c r="J73" s="198"/>
      <c r="K73" s="198"/>
      <c r="L73" s="198"/>
      <c r="M73" s="198"/>
      <c r="N73" s="196"/>
    </row>
    <row r="74" spans="1:14" ht="25.5" x14ac:dyDescent="0.25">
      <c r="A74" s="195" t="s">
        <v>204</v>
      </c>
      <c r="B74" s="197" t="s">
        <v>205</v>
      </c>
      <c r="C74" s="198" t="s">
        <v>91</v>
      </c>
      <c r="D74" s="198" t="s">
        <v>91</v>
      </c>
      <c r="E74" s="198" t="s">
        <v>91</v>
      </c>
      <c r="F74" s="198" t="s">
        <v>91</v>
      </c>
      <c r="G74" s="198" t="s">
        <v>91</v>
      </c>
      <c r="H74" s="198" t="s">
        <v>91</v>
      </c>
      <c r="I74" s="198" t="s">
        <v>91</v>
      </c>
      <c r="J74" s="198" t="s">
        <v>91</v>
      </c>
      <c r="K74" s="198" t="s">
        <v>91</v>
      </c>
      <c r="L74" s="198" t="s">
        <v>91</v>
      </c>
      <c r="M74" s="198" t="s">
        <v>91</v>
      </c>
      <c r="N74" s="196"/>
    </row>
    <row r="75" spans="1:14" ht="12.75" customHeight="1" x14ac:dyDescent="0.25">
      <c r="A75" s="195" t="s">
        <v>206</v>
      </c>
      <c r="B75" s="197" t="s">
        <v>207</v>
      </c>
      <c r="C75" s="198" t="s">
        <v>91</v>
      </c>
      <c r="D75" s="198" t="s">
        <v>91</v>
      </c>
      <c r="E75" s="198" t="s">
        <v>91</v>
      </c>
      <c r="F75" s="198" t="s">
        <v>91</v>
      </c>
      <c r="G75" s="198" t="s">
        <v>91</v>
      </c>
      <c r="H75" s="198" t="s">
        <v>91</v>
      </c>
      <c r="I75" s="198" t="s">
        <v>91</v>
      </c>
      <c r="J75" s="198" t="s">
        <v>91</v>
      </c>
      <c r="K75" s="198" t="s">
        <v>91</v>
      </c>
      <c r="L75" s="198" t="s">
        <v>91</v>
      </c>
      <c r="M75" s="198" t="s">
        <v>91</v>
      </c>
      <c r="N75" s="196"/>
    </row>
    <row r="76" spans="1:14" ht="12.75" customHeight="1" x14ac:dyDescent="0.25">
      <c r="A76" s="195"/>
      <c r="B76" s="197" t="s">
        <v>208</v>
      </c>
      <c r="C76" s="198"/>
      <c r="D76" s="198"/>
      <c r="E76" s="198"/>
      <c r="F76" s="198"/>
      <c r="G76" s="198"/>
      <c r="H76" s="198"/>
      <c r="I76" s="198"/>
      <c r="J76" s="198"/>
      <c r="K76" s="198"/>
      <c r="L76" s="198"/>
      <c r="M76" s="198"/>
      <c r="N76" s="196"/>
    </row>
    <row r="77" spans="1:14" ht="12.75" customHeight="1" x14ac:dyDescent="0.25">
      <c r="A77" s="194" t="s">
        <v>209</v>
      </c>
      <c r="B77" s="195"/>
      <c r="C77" s="196"/>
      <c r="D77" s="196"/>
      <c r="E77" s="196"/>
      <c r="F77" s="196"/>
      <c r="G77" s="196"/>
      <c r="H77" s="196"/>
      <c r="I77" s="196"/>
      <c r="J77" s="196"/>
      <c r="K77" s="196"/>
      <c r="L77" s="196"/>
      <c r="M77" s="196"/>
      <c r="N77" s="196">
        <f>SUM(N8:N75)</f>
        <v>0</v>
      </c>
    </row>
    <row r="78" spans="1:14" ht="12.75" customHeight="1" x14ac:dyDescent="0.25">
      <c r="A78" s="216"/>
      <c r="B78" s="216" t="s">
        <v>210</v>
      </c>
      <c r="C78" s="219"/>
      <c r="D78" s="219"/>
      <c r="E78" s="219"/>
      <c r="F78" s="219"/>
      <c r="G78" s="219"/>
      <c r="H78" s="219"/>
      <c r="I78" s="219"/>
      <c r="J78" s="219"/>
      <c r="K78" s="219"/>
      <c r="L78" s="219"/>
      <c r="M78" s="219"/>
      <c r="N78" s="219">
        <f>(N9+N10++N11+N15+N46+N47+N56)</f>
        <v>0</v>
      </c>
    </row>
    <row r="79" spans="1:14" ht="12.75" customHeight="1" x14ac:dyDescent="0.25"/>
    <row r="80" spans="1:14" ht="12.75" customHeight="1" x14ac:dyDescent="0.25">
      <c r="A80" s="220"/>
      <c r="B80" s="100" t="s">
        <v>211</v>
      </c>
    </row>
    <row r="81" spans="2:13" s="213" customFormat="1" x14ac:dyDescent="0.2">
      <c r="B81" s="313" t="s">
        <v>212</v>
      </c>
      <c r="C81" s="314"/>
      <c r="D81" s="314"/>
      <c r="E81" s="314"/>
      <c r="F81" s="314"/>
      <c r="G81" s="314"/>
      <c r="H81" s="314"/>
      <c r="I81" s="314"/>
      <c r="J81" s="314"/>
      <c r="K81" s="314"/>
      <c r="L81" s="314"/>
      <c r="M81" s="214"/>
    </row>
    <row r="82" spans="2:13" s="213" customFormat="1" x14ac:dyDescent="0.2">
      <c r="B82" s="225" t="s">
        <v>213</v>
      </c>
      <c r="C82" s="226"/>
      <c r="D82" s="226"/>
      <c r="E82" s="226"/>
      <c r="F82" s="226"/>
      <c r="G82" s="226"/>
      <c r="H82" s="226"/>
      <c r="I82" s="226"/>
      <c r="J82" s="226"/>
      <c r="K82" s="226"/>
      <c r="L82" s="226"/>
      <c r="M82" s="214"/>
    </row>
    <row r="83" spans="2:13" s="213" customFormat="1" ht="15" customHeight="1" x14ac:dyDescent="0.25">
      <c r="B83" s="221" t="s">
        <v>214</v>
      </c>
      <c r="C83"/>
      <c r="D83" s="222"/>
      <c r="E83"/>
      <c r="F83" s="215"/>
      <c r="G83" s="215"/>
      <c r="H83" s="215"/>
      <c r="I83" s="215"/>
      <c r="J83" s="215"/>
      <c r="K83" s="215"/>
      <c r="L83" s="215"/>
      <c r="M83" s="214"/>
    </row>
    <row r="84" spans="2:13" x14ac:dyDescent="0.25">
      <c r="B84" s="221" t="s">
        <v>215</v>
      </c>
      <c r="D84" s="222"/>
    </row>
    <row r="85" spans="2:13" x14ac:dyDescent="0.25">
      <c r="B85" s="221" t="s">
        <v>216</v>
      </c>
      <c r="D85" s="222"/>
    </row>
    <row r="86" spans="2:13" x14ac:dyDescent="0.25">
      <c r="B86" s="221" t="s">
        <v>217</v>
      </c>
      <c r="D86" s="222"/>
    </row>
    <row r="87" spans="2:13" x14ac:dyDescent="0.25">
      <c r="B87" s="223" t="s">
        <v>218</v>
      </c>
      <c r="C87" s="224"/>
    </row>
    <row r="88" spans="2:13" x14ac:dyDescent="0.25">
      <c r="B88" s="223"/>
      <c r="C88" s="224"/>
    </row>
    <row r="89" spans="2:13" x14ac:dyDescent="0.25">
      <c r="B89" s="269"/>
    </row>
  </sheetData>
  <autoFilter ref="A3:N78" xr:uid="{9D317201-A16B-4317-9674-5A866F39A8F3}"/>
  <mergeCells count="4">
    <mergeCell ref="A1:N1"/>
    <mergeCell ref="A3:A5"/>
    <mergeCell ref="B3:B5"/>
    <mergeCell ref="B81:L81"/>
  </mergeCells>
  <printOptions horizontalCentered="1"/>
  <pageMargins left="0.31496062992125984" right="0.31496062992125984" top="0.98425196850393704" bottom="0.74803149606299213" header="0.19685039370078741" footer="0.19685039370078741"/>
  <pageSetup paperSize="8" orientation="landscape" r:id="rId1"/>
  <headerFooter>
    <oddHeader>&amp;C&amp;G</oddHeader>
    <oddFooter>&amp;C&amp;G</oddFooter>
  </headerFooter>
  <rowBreaks count="1" manualBreakCount="1">
    <brk id="4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EF6B-35D3-4E6F-B78B-8347FB3FCD22}">
  <dimension ref="A2:O43"/>
  <sheetViews>
    <sheetView view="pageLayout" zoomScale="90" zoomScaleNormal="85" zoomScalePageLayoutView="90" workbookViewId="0">
      <selection activeCell="F17" sqref="F17"/>
    </sheetView>
  </sheetViews>
  <sheetFormatPr defaultRowHeight="15" x14ac:dyDescent="0.25"/>
  <cols>
    <col min="1" max="1" width="32.7109375" customWidth="1"/>
    <col min="2" max="13" width="10.28515625" customWidth="1"/>
    <col min="14" max="14" width="24.7109375" customWidth="1"/>
  </cols>
  <sheetData>
    <row r="2" spans="1:15" ht="17.45" customHeight="1" x14ac:dyDescent="0.25">
      <c r="A2" s="310" t="s">
        <v>5</v>
      </c>
      <c r="B2" s="310"/>
      <c r="C2" s="310"/>
      <c r="D2" s="310"/>
      <c r="E2" s="310"/>
      <c r="F2" s="310"/>
      <c r="G2" s="310"/>
      <c r="H2" s="310"/>
      <c r="I2" s="310"/>
      <c r="J2" s="310"/>
      <c r="K2" s="310"/>
      <c r="L2" s="310"/>
      <c r="M2" s="310"/>
      <c r="N2" s="310"/>
    </row>
    <row r="4" spans="1:15" x14ac:dyDescent="0.25">
      <c r="A4" s="100"/>
      <c r="B4" s="100"/>
      <c r="C4" s="100"/>
      <c r="D4" s="100"/>
      <c r="E4" s="100"/>
      <c r="F4" s="100"/>
      <c r="G4" s="100"/>
      <c r="H4" s="100"/>
      <c r="I4" s="100"/>
      <c r="J4" s="100"/>
      <c r="K4" s="100"/>
      <c r="L4" s="100"/>
      <c r="M4" s="100"/>
      <c r="N4" s="100"/>
    </row>
    <row r="5" spans="1:15" x14ac:dyDescent="0.25">
      <c r="A5" s="100"/>
      <c r="B5" s="100"/>
      <c r="C5" s="100"/>
      <c r="D5" s="100"/>
      <c r="E5" s="100"/>
      <c r="F5" s="100"/>
      <c r="G5" s="100"/>
      <c r="H5" s="100"/>
      <c r="I5" s="100"/>
      <c r="J5" s="100"/>
      <c r="K5" s="100"/>
      <c r="L5" s="100"/>
      <c r="M5" s="100"/>
      <c r="N5" s="100"/>
    </row>
    <row r="6" spans="1:15" ht="15.75" thickBot="1" x14ac:dyDescent="0.3">
      <c r="A6" s="100"/>
      <c r="B6" s="100"/>
      <c r="C6" s="100"/>
      <c r="D6" s="100"/>
      <c r="E6" s="100"/>
      <c r="F6" s="100"/>
      <c r="G6" s="100"/>
      <c r="H6" s="100"/>
      <c r="I6" s="100"/>
      <c r="J6" s="100"/>
      <c r="K6" s="100"/>
      <c r="L6" s="100"/>
      <c r="M6" s="100"/>
      <c r="N6" s="100"/>
    </row>
    <row r="7" spans="1:15" ht="15.75" thickBot="1" x14ac:dyDescent="0.3">
      <c r="A7" s="227" t="s">
        <v>219</v>
      </c>
      <c r="B7" s="228" t="s">
        <v>220</v>
      </c>
      <c r="C7" s="228" t="s">
        <v>221</v>
      </c>
      <c r="D7" s="228" t="s">
        <v>222</v>
      </c>
      <c r="E7" s="228" t="s">
        <v>223</v>
      </c>
      <c r="F7" s="228" t="s">
        <v>224</v>
      </c>
      <c r="G7" s="228" t="s">
        <v>225</v>
      </c>
      <c r="H7" s="228" t="s">
        <v>226</v>
      </c>
      <c r="I7" s="228" t="s">
        <v>227</v>
      </c>
      <c r="J7" s="228" t="s">
        <v>228</v>
      </c>
      <c r="K7" s="228" t="s">
        <v>229</v>
      </c>
      <c r="L7" s="228" t="s">
        <v>230</v>
      </c>
      <c r="M7" s="228" t="s">
        <v>231</v>
      </c>
      <c r="N7" s="229" t="s">
        <v>232</v>
      </c>
    </row>
    <row r="8" spans="1:15" ht="24" customHeight="1" thickBot="1" x14ac:dyDescent="0.3">
      <c r="A8" s="230" t="s">
        <v>233</v>
      </c>
      <c r="B8" s="302">
        <v>0</v>
      </c>
      <c r="C8" s="302">
        <v>0</v>
      </c>
      <c r="D8" s="302">
        <v>0</v>
      </c>
      <c r="E8" s="302">
        <v>0</v>
      </c>
      <c r="F8" s="302">
        <v>0</v>
      </c>
      <c r="G8" s="302">
        <v>0</v>
      </c>
      <c r="H8" s="302">
        <v>0</v>
      </c>
      <c r="I8" s="302">
        <v>0</v>
      </c>
      <c r="J8" s="302">
        <v>0</v>
      </c>
      <c r="K8" s="302">
        <v>0</v>
      </c>
      <c r="L8" s="302">
        <v>0</v>
      </c>
      <c r="M8" s="302">
        <v>0</v>
      </c>
      <c r="N8" s="279">
        <f>SUM(B8:M8)</f>
        <v>0</v>
      </c>
      <c r="O8" s="282"/>
    </row>
    <row r="9" spans="1:15" ht="15.75" thickBot="1" x14ac:dyDescent="0.3">
      <c r="A9" s="227" t="s">
        <v>234</v>
      </c>
      <c r="B9" s="228" t="s">
        <v>235</v>
      </c>
      <c r="C9" s="228" t="s">
        <v>236</v>
      </c>
      <c r="D9" s="228" t="s">
        <v>237</v>
      </c>
      <c r="E9" s="228" t="s">
        <v>238</v>
      </c>
      <c r="F9" s="228" t="s">
        <v>239</v>
      </c>
      <c r="G9" s="228" t="s">
        <v>240</v>
      </c>
      <c r="H9" s="228" t="s">
        <v>241</v>
      </c>
      <c r="I9" s="228" t="s">
        <v>242</v>
      </c>
      <c r="J9" s="228" t="s">
        <v>243</v>
      </c>
      <c r="K9" s="228" t="s">
        <v>244</v>
      </c>
      <c r="L9" s="228" t="s">
        <v>245</v>
      </c>
      <c r="M9" s="228" t="s">
        <v>246</v>
      </c>
      <c r="N9" s="229" t="s">
        <v>247</v>
      </c>
    </row>
    <row r="10" spans="1:15" ht="15.75" thickBot="1" x14ac:dyDescent="0.3">
      <c r="A10" s="230" t="s">
        <v>233</v>
      </c>
      <c r="B10" s="302">
        <v>0</v>
      </c>
      <c r="C10" s="302">
        <v>0</v>
      </c>
      <c r="D10" s="302">
        <v>0</v>
      </c>
      <c r="E10" s="302">
        <v>0</v>
      </c>
      <c r="F10" s="302">
        <v>0</v>
      </c>
      <c r="G10" s="302">
        <v>0</v>
      </c>
      <c r="H10" s="302">
        <v>0</v>
      </c>
      <c r="I10" s="302">
        <v>0</v>
      </c>
      <c r="J10" s="302">
        <v>0</v>
      </c>
      <c r="K10" s="302">
        <v>0</v>
      </c>
      <c r="L10" s="302">
        <v>0</v>
      </c>
      <c r="M10" s="302">
        <v>0</v>
      </c>
      <c r="N10" s="279">
        <f>SUM(B10:M10)</f>
        <v>0</v>
      </c>
    </row>
    <row r="11" spans="1:15" ht="15.75" thickBot="1" x14ac:dyDescent="0.3">
      <c r="A11" s="270" t="s">
        <v>248</v>
      </c>
      <c r="B11" s="270"/>
      <c r="C11" s="270"/>
      <c r="D11" s="270"/>
      <c r="E11" s="270"/>
      <c r="F11" s="270"/>
      <c r="G11" s="270"/>
      <c r="H11" s="270"/>
      <c r="I11" s="270"/>
      <c r="J11" s="100"/>
      <c r="K11" s="100"/>
      <c r="L11" s="100"/>
      <c r="M11" s="100"/>
      <c r="N11" s="100"/>
    </row>
    <row r="12" spans="1:15" ht="14.45" customHeight="1" thickBot="1" x14ac:dyDescent="0.3">
      <c r="A12" s="270"/>
      <c r="B12" s="270"/>
      <c r="C12" s="270"/>
      <c r="D12" s="270"/>
      <c r="E12" s="270"/>
      <c r="F12" s="270"/>
      <c r="G12" s="270"/>
      <c r="H12" s="270"/>
      <c r="I12" s="270"/>
      <c r="J12" s="100"/>
      <c r="K12" s="100"/>
      <c r="L12" s="278"/>
      <c r="M12" s="278"/>
      <c r="N12" s="280" t="s">
        <v>249</v>
      </c>
    </row>
    <row r="13" spans="1:15" ht="14.45" customHeight="1" thickBot="1" x14ac:dyDescent="0.3">
      <c r="A13" s="270"/>
      <c r="B13" s="270"/>
      <c r="C13" s="270"/>
      <c r="D13" s="270"/>
      <c r="E13" s="270"/>
      <c r="F13" s="270"/>
      <c r="G13" s="270"/>
      <c r="H13" s="270"/>
      <c r="I13" s="270"/>
      <c r="J13" s="100"/>
      <c r="K13" s="100"/>
      <c r="L13" s="278"/>
      <c r="M13" s="278"/>
      <c r="N13" s="281">
        <f>N8+N10</f>
        <v>0</v>
      </c>
    </row>
    <row r="14" spans="1:15" x14ac:dyDescent="0.25">
      <c r="A14" s="100"/>
      <c r="B14" s="100"/>
      <c r="C14" s="100"/>
      <c r="D14" s="100"/>
      <c r="E14" s="100"/>
      <c r="F14" s="100"/>
      <c r="G14" s="100"/>
      <c r="H14" s="100"/>
      <c r="I14" s="100"/>
      <c r="J14" s="100"/>
      <c r="K14" s="100"/>
      <c r="L14" s="100"/>
      <c r="M14" s="100"/>
      <c r="N14" s="100"/>
    </row>
    <row r="15" spans="1:15" x14ac:dyDescent="0.25">
      <c r="A15" s="100" t="s">
        <v>8</v>
      </c>
      <c r="B15" s="100"/>
      <c r="C15" s="100"/>
      <c r="D15" s="100"/>
      <c r="E15" s="100"/>
      <c r="F15" s="100"/>
      <c r="G15" s="100"/>
      <c r="H15" s="100"/>
      <c r="I15" s="100"/>
      <c r="J15" s="100"/>
      <c r="K15" s="100"/>
      <c r="L15" s="100"/>
      <c r="M15" s="100"/>
      <c r="N15" s="100"/>
    </row>
    <row r="16" spans="1:15" x14ac:dyDescent="0.25">
      <c r="A16" s="270" t="s">
        <v>9</v>
      </c>
      <c r="B16" s="271"/>
      <c r="C16" s="272"/>
      <c r="D16" s="271"/>
      <c r="E16" s="273"/>
      <c r="F16" s="270"/>
      <c r="G16" s="270"/>
      <c r="H16" s="270"/>
      <c r="I16" s="270"/>
      <c r="J16" s="100"/>
      <c r="K16" s="100"/>
      <c r="L16" s="100"/>
      <c r="M16" s="100"/>
      <c r="N16" s="100"/>
    </row>
    <row r="17" spans="1:14" x14ac:dyDescent="0.25">
      <c r="A17" s="270" t="s">
        <v>10</v>
      </c>
      <c r="B17" s="271"/>
      <c r="C17" s="272"/>
      <c r="D17" s="271"/>
      <c r="E17" s="273"/>
      <c r="F17" s="270"/>
      <c r="G17" s="270"/>
      <c r="H17" s="270"/>
      <c r="I17" s="270"/>
      <c r="J17" s="100"/>
      <c r="K17" s="100"/>
      <c r="L17" s="100"/>
      <c r="M17" s="100"/>
      <c r="N17" s="100"/>
    </row>
    <row r="18" spans="1:14" x14ac:dyDescent="0.25">
      <c r="A18" s="270" t="s">
        <v>11</v>
      </c>
      <c r="B18" s="271"/>
      <c r="C18" s="272"/>
      <c r="D18" s="271"/>
      <c r="E18" s="273"/>
      <c r="F18" s="270"/>
      <c r="G18" s="270"/>
      <c r="H18" s="270"/>
      <c r="I18" s="270"/>
      <c r="J18" s="100"/>
      <c r="K18" s="100"/>
      <c r="L18" s="100"/>
      <c r="M18" s="100"/>
      <c r="N18" s="100"/>
    </row>
    <row r="19" spans="1:14" x14ac:dyDescent="0.25">
      <c r="A19" s="274" t="s">
        <v>12</v>
      </c>
      <c r="B19" s="275"/>
      <c r="C19" s="271"/>
      <c r="D19" s="271"/>
      <c r="E19" s="273"/>
      <c r="F19" s="270"/>
      <c r="G19" s="270"/>
      <c r="H19" s="270"/>
      <c r="I19" s="270"/>
      <c r="J19" s="100"/>
      <c r="K19" s="100"/>
      <c r="L19" s="100"/>
      <c r="M19" s="100"/>
      <c r="N19" s="100"/>
    </row>
    <row r="20" spans="1:14" x14ac:dyDescent="0.25">
      <c r="A20" s="276"/>
      <c r="B20" s="271"/>
      <c r="C20" s="271"/>
      <c r="D20" s="271"/>
      <c r="E20" s="273"/>
      <c r="F20" s="270"/>
      <c r="G20" s="270"/>
      <c r="H20" s="270"/>
      <c r="I20" s="270"/>
      <c r="J20" s="100"/>
      <c r="K20" s="100"/>
      <c r="L20" s="100"/>
      <c r="M20" s="100"/>
      <c r="N20" s="100"/>
    </row>
    <row r="21" spans="1:14" x14ac:dyDescent="0.25">
      <c r="A21" s="271"/>
      <c r="B21" s="271"/>
      <c r="C21" s="271"/>
      <c r="D21" s="271"/>
      <c r="E21" s="273"/>
      <c r="F21" s="270"/>
      <c r="G21" s="270"/>
      <c r="H21" s="270"/>
      <c r="I21" s="270"/>
      <c r="J21" s="100"/>
      <c r="K21" s="100"/>
      <c r="L21" s="100"/>
      <c r="M21" s="100"/>
      <c r="N21" s="100"/>
    </row>
    <row r="22" spans="1:14" x14ac:dyDescent="0.25">
      <c r="B22" s="271"/>
      <c r="C22" s="271"/>
      <c r="D22" s="271"/>
      <c r="E22" s="273"/>
      <c r="F22" s="270"/>
      <c r="G22" s="270"/>
      <c r="H22" s="270"/>
      <c r="I22" s="270"/>
      <c r="J22" s="100"/>
      <c r="K22" s="100"/>
      <c r="L22" s="100"/>
      <c r="M22" s="100"/>
      <c r="N22" s="100"/>
    </row>
    <row r="23" spans="1:14" x14ac:dyDescent="0.25">
      <c r="A23" s="100"/>
      <c r="B23" s="100"/>
      <c r="C23" s="100"/>
      <c r="D23" s="100"/>
      <c r="E23" s="100"/>
      <c r="F23" s="100"/>
      <c r="G23" s="100"/>
      <c r="H23" s="100"/>
      <c r="I23" s="100"/>
      <c r="J23" s="100"/>
      <c r="K23" s="100"/>
      <c r="L23" s="100"/>
      <c r="M23" s="100"/>
      <c r="N23" s="100"/>
    </row>
    <row r="24" spans="1:14" x14ac:dyDescent="0.25">
      <c r="A24" s="100"/>
      <c r="B24" s="100"/>
      <c r="C24" s="100"/>
      <c r="D24" s="100"/>
      <c r="E24" s="100"/>
      <c r="F24" s="100"/>
      <c r="G24" s="100"/>
      <c r="H24" s="100"/>
      <c r="I24" s="100"/>
      <c r="J24" s="100"/>
      <c r="K24" s="100"/>
      <c r="L24" s="100"/>
      <c r="M24" s="100"/>
      <c r="N24" s="100"/>
    </row>
    <row r="25" spans="1:14" x14ac:dyDescent="0.25">
      <c r="A25" s="100"/>
      <c r="B25" s="100"/>
      <c r="C25" s="100"/>
      <c r="D25" s="100"/>
      <c r="E25" s="100"/>
      <c r="F25" s="100"/>
      <c r="G25" s="100"/>
      <c r="H25" s="100"/>
      <c r="I25" s="100"/>
      <c r="J25" s="100"/>
      <c r="K25" s="100"/>
      <c r="L25" s="100"/>
      <c r="M25" s="100"/>
      <c r="N25" s="100"/>
    </row>
    <row r="26" spans="1:14" x14ac:dyDescent="0.25">
      <c r="A26" s="100"/>
      <c r="B26" s="100"/>
      <c r="C26" s="100"/>
      <c r="D26" s="100"/>
      <c r="E26" s="100"/>
      <c r="F26" s="100"/>
      <c r="G26" s="100"/>
      <c r="H26" s="100"/>
      <c r="I26" s="100"/>
      <c r="J26" s="100"/>
      <c r="K26" s="100"/>
      <c r="L26" s="100"/>
      <c r="M26" s="100"/>
      <c r="N26" s="100"/>
    </row>
    <row r="27" spans="1:14" x14ac:dyDescent="0.25">
      <c r="A27" s="100"/>
      <c r="B27" s="100"/>
      <c r="C27" s="100"/>
      <c r="D27" s="100"/>
      <c r="E27" s="100"/>
      <c r="F27" s="100"/>
      <c r="G27" s="100"/>
      <c r="H27" s="100"/>
      <c r="I27" s="100"/>
      <c r="J27" s="100"/>
      <c r="K27" s="100"/>
      <c r="L27" s="100"/>
      <c r="M27" s="100"/>
      <c r="N27" s="100"/>
    </row>
    <row r="28" spans="1:14" x14ac:dyDescent="0.25">
      <c r="A28" s="100"/>
      <c r="B28" s="100"/>
      <c r="C28" s="100"/>
      <c r="D28" s="100"/>
      <c r="E28" s="100"/>
      <c r="F28" s="100"/>
      <c r="G28" s="100"/>
      <c r="H28" s="100"/>
      <c r="I28" s="100"/>
      <c r="J28" s="100"/>
      <c r="K28" s="100"/>
      <c r="L28" s="100"/>
      <c r="M28" s="100"/>
      <c r="N28" s="100"/>
    </row>
    <row r="29" spans="1:14" x14ac:dyDescent="0.25">
      <c r="A29" s="100"/>
      <c r="B29" s="100"/>
      <c r="C29" s="100"/>
      <c r="D29" s="100"/>
      <c r="E29" s="100"/>
      <c r="F29" s="100"/>
      <c r="G29" s="100"/>
      <c r="H29" s="100"/>
      <c r="I29" s="100"/>
      <c r="J29" s="100"/>
      <c r="K29" s="100"/>
      <c r="L29" s="100"/>
      <c r="M29" s="100"/>
      <c r="N29" s="100"/>
    </row>
    <row r="30" spans="1:14" x14ac:dyDescent="0.25">
      <c r="A30" s="100"/>
      <c r="B30" s="100"/>
      <c r="C30" s="100"/>
      <c r="D30" s="100"/>
      <c r="E30" s="100"/>
      <c r="F30" s="100"/>
      <c r="G30" s="100"/>
      <c r="H30" s="100"/>
      <c r="I30" s="100"/>
      <c r="J30" s="100"/>
      <c r="K30" s="100"/>
      <c r="L30" s="100"/>
      <c r="M30" s="100"/>
      <c r="N30" s="100"/>
    </row>
    <row r="31" spans="1:14" x14ac:dyDescent="0.25">
      <c r="A31" s="100"/>
      <c r="B31" s="100"/>
      <c r="C31" s="100"/>
      <c r="D31" s="100"/>
      <c r="E31" s="100"/>
      <c r="F31" s="100"/>
      <c r="G31" s="100"/>
      <c r="H31" s="100"/>
      <c r="I31" s="100"/>
      <c r="J31" s="100"/>
      <c r="K31" s="100"/>
      <c r="L31" s="100"/>
      <c r="M31" s="100"/>
      <c r="N31" s="100"/>
    </row>
    <row r="32" spans="1:14" x14ac:dyDescent="0.25">
      <c r="A32" s="100"/>
      <c r="B32" s="100"/>
      <c r="C32" s="100"/>
      <c r="D32" s="100"/>
      <c r="E32" s="100"/>
      <c r="F32" s="100"/>
      <c r="G32" s="100"/>
      <c r="H32" s="100"/>
      <c r="I32" s="100"/>
      <c r="J32" s="100"/>
      <c r="K32" s="100"/>
      <c r="L32" s="100"/>
      <c r="M32" s="100"/>
      <c r="N32" s="100"/>
    </row>
    <row r="33" spans="1:14" x14ac:dyDescent="0.25">
      <c r="A33" s="100"/>
      <c r="B33" s="100"/>
      <c r="C33" s="100"/>
      <c r="D33" s="100"/>
      <c r="E33" s="100"/>
      <c r="F33" s="100"/>
      <c r="G33" s="100"/>
      <c r="H33" s="100"/>
      <c r="I33" s="100"/>
      <c r="J33" s="100"/>
      <c r="K33" s="100"/>
      <c r="L33" s="100"/>
      <c r="M33" s="100"/>
      <c r="N33" s="100"/>
    </row>
    <row r="43" spans="1:14" x14ac:dyDescent="0.25">
      <c r="A43" s="277" t="s">
        <v>250</v>
      </c>
    </row>
  </sheetData>
  <mergeCells count="1">
    <mergeCell ref="A2:N2"/>
  </mergeCells>
  <pageMargins left="0.70866141732283472" right="0.70866141732283472" top="1.3385826771653544" bottom="1.3385826771653544" header="0.31496062992125984" footer="0.31496062992125984"/>
  <pageSetup paperSize="8" orientation="landscape"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0223D-8530-42B0-B4CA-C0306076116E}">
  <sheetPr>
    <tabColor rgb="FF00B050"/>
    <pageSetUpPr fitToPage="1"/>
  </sheetPr>
  <dimension ref="A1:I28"/>
  <sheetViews>
    <sheetView showGridLines="0" view="pageLayout" topLeftCell="A4" zoomScaleNormal="100" zoomScaleSheetLayoutView="130" workbookViewId="0">
      <selection activeCell="D19" sqref="D19"/>
    </sheetView>
  </sheetViews>
  <sheetFormatPr defaultRowHeight="15" x14ac:dyDescent="0.25"/>
  <cols>
    <col min="1" max="1" width="9.7109375" customWidth="1"/>
    <col min="2" max="2" width="56.85546875" customWidth="1"/>
    <col min="3" max="3" width="11.42578125" bestFit="1" customWidth="1"/>
  </cols>
  <sheetData>
    <row r="1" spans="1:9" ht="14.45" customHeight="1" x14ac:dyDescent="0.25">
      <c r="A1" s="315" t="s">
        <v>251</v>
      </c>
      <c r="B1" s="315"/>
      <c r="C1" s="315"/>
    </row>
    <row r="2" spans="1:9" ht="14.45" customHeight="1" x14ac:dyDescent="0.25">
      <c r="A2" s="285"/>
      <c r="B2" s="285"/>
      <c r="C2" s="285"/>
    </row>
    <row r="3" spans="1:9" x14ac:dyDescent="0.25">
      <c r="A3" s="316" t="s">
        <v>252</v>
      </c>
      <c r="B3" s="316"/>
      <c r="C3" s="316"/>
    </row>
    <row r="4" spans="1:9" x14ac:dyDescent="0.25">
      <c r="A4" s="288"/>
      <c r="B4" s="288"/>
      <c r="C4" s="288"/>
    </row>
    <row r="5" spans="1:9" x14ac:dyDescent="0.25">
      <c r="A5" s="317" t="s">
        <v>253</v>
      </c>
      <c r="B5" s="317"/>
      <c r="C5" s="317"/>
    </row>
    <row r="6" spans="1:9" x14ac:dyDescent="0.25">
      <c r="A6" s="286"/>
      <c r="B6" s="286"/>
      <c r="C6" s="286"/>
    </row>
    <row r="7" spans="1:9" ht="18" x14ac:dyDescent="0.25">
      <c r="A7" s="289"/>
      <c r="B7" s="290"/>
      <c r="C7" s="291"/>
    </row>
    <row r="8" spans="1:9" s="37" customFormat="1" ht="38.25" x14ac:dyDescent="0.25">
      <c r="A8" s="20" t="s">
        <v>254</v>
      </c>
      <c r="B8" s="20" t="s">
        <v>255</v>
      </c>
      <c r="C8" s="231" t="s">
        <v>256</v>
      </c>
    </row>
    <row r="9" spans="1:9" x14ac:dyDescent="0.25">
      <c r="A9" s="42"/>
      <c r="B9" s="42"/>
      <c r="C9" s="43" t="s">
        <v>257</v>
      </c>
    </row>
    <row r="10" spans="1:9" x14ac:dyDescent="0.25">
      <c r="A10" s="45">
        <v>1</v>
      </c>
      <c r="B10" s="44">
        <v>2</v>
      </c>
      <c r="C10" s="45">
        <v>3</v>
      </c>
    </row>
    <row r="11" spans="1:9" x14ac:dyDescent="0.25">
      <c r="A11" s="41"/>
      <c r="B11" s="41" t="s">
        <v>258</v>
      </c>
      <c r="C11" s="46"/>
    </row>
    <row r="12" spans="1:9" x14ac:dyDescent="0.25">
      <c r="A12" s="39">
        <v>4.0999999999999996</v>
      </c>
      <c r="B12" s="16" t="s">
        <v>259</v>
      </c>
      <c r="C12" s="46"/>
    </row>
    <row r="13" spans="1:9" x14ac:dyDescent="0.25">
      <c r="A13" s="16" t="s">
        <v>260</v>
      </c>
      <c r="B13" s="16" t="s">
        <v>261</v>
      </c>
      <c r="C13" s="47">
        <v>0</v>
      </c>
      <c r="E13" s="150"/>
      <c r="F13" s="150"/>
      <c r="G13" s="150"/>
      <c r="H13" s="150"/>
      <c r="I13" s="150"/>
    </row>
    <row r="14" spans="1:9" x14ac:dyDescent="0.25">
      <c r="A14" s="40"/>
      <c r="B14" s="50" t="s">
        <v>262</v>
      </c>
      <c r="C14" s="48">
        <f>SUM(C13)</f>
        <v>0</v>
      </c>
      <c r="F14" s="150"/>
      <c r="G14" s="150"/>
      <c r="H14" s="150"/>
      <c r="I14" s="150"/>
    </row>
    <row r="15" spans="1:9" ht="16.5" x14ac:dyDescent="0.25">
      <c r="A15" s="39">
        <v>4.2</v>
      </c>
      <c r="B15" s="292" t="s">
        <v>263</v>
      </c>
      <c r="C15" s="47">
        <f>'1.1 Electrical OSBL'!I29+'1.3 Instrumentation OSBL'!J39</f>
        <v>0</v>
      </c>
      <c r="F15" s="284"/>
      <c r="G15" s="150"/>
      <c r="H15" s="150"/>
      <c r="I15" s="150"/>
    </row>
    <row r="16" spans="1:9" x14ac:dyDescent="0.25">
      <c r="A16" s="40"/>
      <c r="B16" s="50" t="s">
        <v>264</v>
      </c>
      <c r="C16" s="48">
        <f>SUM(C15)</f>
        <v>0</v>
      </c>
      <c r="F16" s="150"/>
      <c r="G16" s="150"/>
      <c r="H16" s="150"/>
      <c r="I16" s="150"/>
    </row>
    <row r="17" spans="1:9" ht="25.5" x14ac:dyDescent="0.25">
      <c r="A17" s="39">
        <v>4.3</v>
      </c>
      <c r="B17" s="16" t="s">
        <v>265</v>
      </c>
      <c r="C17" s="46"/>
      <c r="F17" s="150"/>
      <c r="G17" s="150"/>
      <c r="H17" s="150"/>
      <c r="I17" s="150"/>
    </row>
    <row r="18" spans="1:9" ht="16.5" x14ac:dyDescent="0.25">
      <c r="A18" s="16" t="s">
        <v>266</v>
      </c>
      <c r="B18" s="292" t="s">
        <v>267</v>
      </c>
      <c r="C18" s="47">
        <f>'1.1 Electrical OSBL'!G29+'1.3 Instrumentation OSBL'!H39</f>
        <v>0</v>
      </c>
      <c r="F18" s="284"/>
      <c r="G18" s="150"/>
      <c r="H18" s="150"/>
      <c r="I18" s="150"/>
    </row>
    <row r="19" spans="1:9" x14ac:dyDescent="0.25">
      <c r="A19" s="40"/>
      <c r="B19" s="50" t="s">
        <v>268</v>
      </c>
      <c r="C19" s="48">
        <f>SUM(C18)</f>
        <v>0</v>
      </c>
      <c r="F19" s="150"/>
    </row>
    <row r="20" spans="1:9" ht="25.5" x14ac:dyDescent="0.25">
      <c r="A20" s="39">
        <v>4.4000000000000004</v>
      </c>
      <c r="B20" s="16" t="s">
        <v>269</v>
      </c>
      <c r="C20" s="47">
        <v>0</v>
      </c>
    </row>
    <row r="21" spans="1:9" x14ac:dyDescent="0.25">
      <c r="A21" s="39">
        <v>4.5</v>
      </c>
      <c r="B21" s="16" t="s">
        <v>166</v>
      </c>
      <c r="C21" s="47">
        <v>0</v>
      </c>
    </row>
    <row r="22" spans="1:9" x14ac:dyDescent="0.25">
      <c r="A22" s="39">
        <v>4.5999999999999996</v>
      </c>
      <c r="B22" s="16" t="s">
        <v>168</v>
      </c>
      <c r="C22" s="47">
        <v>0</v>
      </c>
    </row>
    <row r="23" spans="1:9" x14ac:dyDescent="0.25">
      <c r="A23" s="40"/>
      <c r="B23" s="50" t="s">
        <v>270</v>
      </c>
      <c r="C23" s="48">
        <f>SUM(C20:C22)</f>
        <v>0</v>
      </c>
    </row>
    <row r="24" spans="1:9" ht="25.5" x14ac:dyDescent="0.25">
      <c r="A24" s="40"/>
      <c r="B24" s="51" t="s">
        <v>271</v>
      </c>
      <c r="C24" s="49">
        <f>C14+C16+C19+C23</f>
        <v>0</v>
      </c>
    </row>
    <row r="25" spans="1:9" x14ac:dyDescent="0.25">
      <c r="A25" s="123"/>
      <c r="B25" s="123"/>
      <c r="C25" s="123"/>
    </row>
    <row r="26" spans="1:9" x14ac:dyDescent="0.25">
      <c r="B26" s="100"/>
      <c r="C26" s="234"/>
    </row>
    <row r="27" spans="1:9" ht="17.25" x14ac:dyDescent="0.25">
      <c r="A27" s="294" t="s">
        <v>272</v>
      </c>
      <c r="B27" s="293" t="s">
        <v>273</v>
      </c>
      <c r="C27" s="234"/>
    </row>
    <row r="28" spans="1:9" ht="17.25" x14ac:dyDescent="0.25">
      <c r="A28" s="100"/>
      <c r="B28" s="293" t="s">
        <v>274</v>
      </c>
      <c r="C28" s="234"/>
    </row>
  </sheetData>
  <sheetProtection sheet="1" objects="1" scenarios="1" formatCells="0" formatColumns="0" formatRows="0"/>
  <mergeCells count="3">
    <mergeCell ref="A1:C1"/>
    <mergeCell ref="A3:C3"/>
    <mergeCell ref="A5:C5"/>
  </mergeCells>
  <pageMargins left="1.1023622047244095" right="0.19685039370078741" top="1.1417322834645669" bottom="0.74803149606299213" header="0.31496062992125984" footer="0.31496062992125984"/>
  <pageSetup paperSize="9" orientation="portrait" r:id="rId1"/>
  <headerFooter>
    <oddHeader>&amp;C&amp;G</oddHead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0038-FDE9-4CA0-8907-BE895CFF32C2}">
  <sheetPr>
    <tabColor rgb="FFFFFF00"/>
    <pageSetUpPr fitToPage="1"/>
  </sheetPr>
  <dimension ref="A1:C30"/>
  <sheetViews>
    <sheetView showGridLines="0" view="pageLayout" topLeftCell="A10" zoomScaleNormal="115" zoomScaleSheetLayoutView="130" workbookViewId="0">
      <selection activeCell="D13" sqref="D13"/>
    </sheetView>
  </sheetViews>
  <sheetFormatPr defaultColWidth="8.85546875" defaultRowHeight="14.25" x14ac:dyDescent="0.2"/>
  <cols>
    <col min="1" max="1" width="5.140625" style="234" bestFit="1" customWidth="1"/>
    <col min="2" max="2" width="56.7109375" style="234" bestFit="1" customWidth="1"/>
    <col min="3" max="3" width="10.28515625" style="234" bestFit="1" customWidth="1"/>
    <col min="4" max="16384" width="8.85546875" style="234"/>
  </cols>
  <sheetData>
    <row r="1" spans="1:3" ht="18" x14ac:dyDescent="0.2">
      <c r="A1" s="319" t="s">
        <v>251</v>
      </c>
      <c r="B1" s="319"/>
      <c r="C1" s="319"/>
    </row>
    <row r="2" spans="1:3" x14ac:dyDescent="0.2">
      <c r="A2" s="232"/>
      <c r="B2" s="232"/>
      <c r="C2" s="232"/>
    </row>
    <row r="3" spans="1:3" x14ac:dyDescent="0.2">
      <c r="A3" s="318" t="s">
        <v>275</v>
      </c>
      <c r="B3" s="318"/>
      <c r="C3" s="318"/>
    </row>
    <row r="4" spans="1:3" x14ac:dyDescent="0.2">
      <c r="A4" s="232"/>
      <c r="B4" s="232"/>
      <c r="C4" s="232"/>
    </row>
    <row r="5" spans="1:3" x14ac:dyDescent="0.2">
      <c r="A5" s="317" t="s">
        <v>253</v>
      </c>
      <c r="B5" s="317"/>
      <c r="C5" s="317"/>
    </row>
    <row r="6" spans="1:3" x14ac:dyDescent="0.2">
      <c r="A6" s="286"/>
      <c r="B6" s="286"/>
      <c r="C6" s="286"/>
    </row>
    <row r="7" spans="1:3" ht="38.25" x14ac:dyDescent="0.2">
      <c r="A7" s="20" t="s">
        <v>276</v>
      </c>
      <c r="B7" s="20" t="s">
        <v>255</v>
      </c>
      <c r="C7" s="231" t="s">
        <v>277</v>
      </c>
    </row>
    <row r="8" spans="1:3" x14ac:dyDescent="0.2">
      <c r="A8" s="42"/>
      <c r="B8" s="42"/>
      <c r="C8" s="43" t="s">
        <v>257</v>
      </c>
    </row>
    <row r="9" spans="1:3" x14ac:dyDescent="0.2">
      <c r="A9" s="45">
        <v>1</v>
      </c>
      <c r="B9" s="44">
        <v>2</v>
      </c>
      <c r="C9" s="45">
        <v>3</v>
      </c>
    </row>
    <row r="10" spans="1:3" x14ac:dyDescent="0.2">
      <c r="A10" s="211"/>
      <c r="B10" s="41" t="s">
        <v>258</v>
      </c>
      <c r="C10" s="46"/>
    </row>
    <row r="11" spans="1:3" x14ac:dyDescent="0.2">
      <c r="A11" s="39">
        <v>4.0999999999999996</v>
      </c>
      <c r="B11" s="16" t="s">
        <v>259</v>
      </c>
      <c r="C11" s="46"/>
    </row>
    <row r="12" spans="1:3" ht="16.5" x14ac:dyDescent="0.2">
      <c r="A12" s="16" t="s">
        <v>260</v>
      </c>
      <c r="B12" s="292" t="s">
        <v>278</v>
      </c>
      <c r="C12" s="47">
        <f>'2.1 Fundatii amenajare plat'!M50+'2.1 Fundatii amenajare plat'!O50</f>
        <v>0</v>
      </c>
    </row>
    <row r="13" spans="1:3" x14ac:dyDescent="0.2">
      <c r="A13" s="211"/>
      <c r="B13" s="50" t="s">
        <v>262</v>
      </c>
      <c r="C13" s="48">
        <f>SUM(C12)</f>
        <v>0</v>
      </c>
    </row>
    <row r="14" spans="1:3" ht="16.5" x14ac:dyDescent="0.2">
      <c r="A14" s="39">
        <v>4.2</v>
      </c>
      <c r="B14" s="292" t="s">
        <v>279</v>
      </c>
      <c r="C14" s="47">
        <f>'2.1 Electrical ISBL'!K58+'2.4 Instrumentation ISBL'!J28</f>
        <v>0</v>
      </c>
    </row>
    <row r="15" spans="1:3" x14ac:dyDescent="0.2">
      <c r="A15" s="211"/>
      <c r="B15" s="50" t="s">
        <v>264</v>
      </c>
      <c r="C15" s="48">
        <f>SUM(C14)</f>
        <v>0</v>
      </c>
    </row>
    <row r="16" spans="1:3" ht="25.5" x14ac:dyDescent="0.2">
      <c r="A16" s="39">
        <v>4.3</v>
      </c>
      <c r="B16" s="16" t="s">
        <v>265</v>
      </c>
      <c r="C16" s="46"/>
    </row>
    <row r="17" spans="1:3" ht="16.5" x14ac:dyDescent="0.2">
      <c r="A17" s="16" t="s">
        <v>266</v>
      </c>
      <c r="B17" s="292" t="s">
        <v>280</v>
      </c>
      <c r="C17" s="47">
        <f>'2.1 Electrical ISBL'!I58+'2.4 Instrumentation ISBL'!H28</f>
        <v>0</v>
      </c>
    </row>
    <row r="18" spans="1:3" x14ac:dyDescent="0.2">
      <c r="A18" s="211"/>
      <c r="B18" s="50" t="s">
        <v>268</v>
      </c>
      <c r="C18" s="48">
        <f>SUM(C17)</f>
        <v>0</v>
      </c>
    </row>
    <row r="19" spans="1:3" ht="30.75" x14ac:dyDescent="0.2">
      <c r="A19" s="39">
        <v>4.4000000000000004</v>
      </c>
      <c r="B19" s="292" t="s">
        <v>281</v>
      </c>
      <c r="C19" s="47">
        <f>'2. Spare Parts'!G51</f>
        <v>0</v>
      </c>
    </row>
    <row r="20" spans="1:3" ht="16.5" x14ac:dyDescent="0.2">
      <c r="A20" s="39">
        <v>4.5</v>
      </c>
      <c r="B20" s="292" t="s">
        <v>282</v>
      </c>
      <c r="C20" s="47">
        <f>'2.3 Fire fighting'!L8+'2.4 Instrumentation ISBL'!L4</f>
        <v>0</v>
      </c>
    </row>
    <row r="21" spans="1:3" ht="16.5" x14ac:dyDescent="0.2">
      <c r="A21" s="39">
        <v>4.5999999999999996</v>
      </c>
      <c r="B21" s="292" t="s">
        <v>283</v>
      </c>
      <c r="C21" s="47">
        <f>'2.4 Instrumentation ISBL'!L39</f>
        <v>0</v>
      </c>
    </row>
    <row r="22" spans="1:3" x14ac:dyDescent="0.2">
      <c r="A22" s="211"/>
      <c r="B22" s="50" t="s">
        <v>270</v>
      </c>
      <c r="C22" s="48">
        <f>SUM(C19:C21)</f>
        <v>0</v>
      </c>
    </row>
    <row r="23" spans="1:3" ht="25.5" x14ac:dyDescent="0.2">
      <c r="A23" s="211"/>
      <c r="B23" s="51" t="s">
        <v>284</v>
      </c>
      <c r="C23" s="49">
        <f>C13+C15+C18+C22</f>
        <v>0</v>
      </c>
    </row>
    <row r="25" spans="1:3" ht="16.5" x14ac:dyDescent="0.2">
      <c r="A25" s="294" t="s">
        <v>272</v>
      </c>
      <c r="B25" s="295" t="s">
        <v>285</v>
      </c>
    </row>
    <row r="26" spans="1:3" ht="16.5" x14ac:dyDescent="0.2">
      <c r="B26" s="295" t="s">
        <v>286</v>
      </c>
    </row>
    <row r="27" spans="1:3" ht="16.5" x14ac:dyDescent="0.2">
      <c r="B27" s="295" t="s">
        <v>287</v>
      </c>
    </row>
    <row r="28" spans="1:3" ht="16.5" x14ac:dyDescent="0.2">
      <c r="B28" s="295" t="s">
        <v>288</v>
      </c>
    </row>
    <row r="29" spans="1:3" ht="16.5" x14ac:dyDescent="0.2">
      <c r="B29" s="295" t="s">
        <v>289</v>
      </c>
    </row>
    <row r="30" spans="1:3" ht="16.5" x14ac:dyDescent="0.2">
      <c r="B30" s="296" t="s">
        <v>290</v>
      </c>
    </row>
  </sheetData>
  <sheetProtection sheet="1" objects="1" scenarios="1" formatCells="0" formatColumns="0" formatRows="0"/>
  <mergeCells count="3">
    <mergeCell ref="A3:C3"/>
    <mergeCell ref="A1:C1"/>
    <mergeCell ref="A5:C5"/>
  </mergeCells>
  <pageMargins left="1.1023622047244095" right="0.19685039370078741" top="1.1417322834645669" bottom="0.74803149606299213" header="0.31496062992125984" footer="0.31496062992125984"/>
  <pageSetup paperSize="9" orientation="portrait" r:id="rId1"/>
  <headerFooter>
    <oddHeader>&amp;C&amp;G</oddHeader>
    <oddFooter>&amp;C&amp;G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CFD1C-EAC7-4BF5-A008-231114E1AEEC}">
  <sheetPr>
    <tabColor rgb="FF0070C0"/>
    <pageSetUpPr fitToPage="1"/>
  </sheetPr>
  <dimension ref="A1:C29"/>
  <sheetViews>
    <sheetView showGridLines="0" view="pageLayout" topLeftCell="A13" zoomScaleNormal="115" zoomScaleSheetLayoutView="130" workbookViewId="0">
      <selection activeCell="D6" sqref="D6"/>
    </sheetView>
  </sheetViews>
  <sheetFormatPr defaultRowHeight="15" x14ac:dyDescent="0.25"/>
  <cols>
    <col min="1" max="1" width="5.7109375" customWidth="1"/>
    <col min="2" max="2" width="56.85546875" customWidth="1"/>
    <col min="3" max="3" width="11.7109375" bestFit="1" customWidth="1"/>
  </cols>
  <sheetData>
    <row r="1" spans="1:3" ht="18" x14ac:dyDescent="0.25">
      <c r="A1" s="321" t="s">
        <v>251</v>
      </c>
      <c r="B1" s="321"/>
      <c r="C1" s="321"/>
    </row>
    <row r="2" spans="1:3" x14ac:dyDescent="0.25">
      <c r="A2" s="232"/>
      <c r="B2" s="232"/>
      <c r="C2" s="232"/>
    </row>
    <row r="3" spans="1:3" x14ac:dyDescent="0.25">
      <c r="A3" s="320" t="s">
        <v>291</v>
      </c>
      <c r="B3" s="320"/>
      <c r="C3" s="320"/>
    </row>
    <row r="4" spans="1:3" x14ac:dyDescent="0.25">
      <c r="A4" s="287"/>
      <c r="B4" s="287"/>
      <c r="C4" s="287"/>
    </row>
    <row r="5" spans="1:3" x14ac:dyDescent="0.25">
      <c r="A5" s="317" t="s">
        <v>253</v>
      </c>
      <c r="B5" s="317"/>
      <c r="C5" s="317"/>
    </row>
    <row r="6" spans="1:3" x14ac:dyDescent="0.25">
      <c r="A6" s="286"/>
      <c r="B6" s="286"/>
      <c r="C6" s="286"/>
    </row>
    <row r="7" spans="1:3" s="37" customFormat="1" ht="38.25" x14ac:dyDescent="0.25">
      <c r="A7" s="20" t="s">
        <v>276</v>
      </c>
      <c r="B7" s="20" t="s">
        <v>255</v>
      </c>
      <c r="C7" s="231" t="s">
        <v>256</v>
      </c>
    </row>
    <row r="8" spans="1:3" x14ac:dyDescent="0.25">
      <c r="A8" s="42"/>
      <c r="B8" s="42"/>
      <c r="C8" s="43" t="s">
        <v>257</v>
      </c>
    </row>
    <row r="9" spans="1:3" x14ac:dyDescent="0.25">
      <c r="A9" s="45">
        <v>1</v>
      </c>
      <c r="B9" s="44">
        <v>2</v>
      </c>
      <c r="C9" s="45">
        <v>3</v>
      </c>
    </row>
    <row r="10" spans="1:3" x14ac:dyDescent="0.25">
      <c r="A10" s="211"/>
      <c r="B10" s="41" t="s">
        <v>258</v>
      </c>
      <c r="C10" s="46"/>
    </row>
    <row r="11" spans="1:3" x14ac:dyDescent="0.25">
      <c r="A11" s="39">
        <v>4.0999999999999996</v>
      </c>
      <c r="B11" s="16" t="s">
        <v>259</v>
      </c>
      <c r="C11" s="46"/>
    </row>
    <row r="12" spans="1:3" x14ac:dyDescent="0.25">
      <c r="A12" s="52" t="s">
        <v>260</v>
      </c>
      <c r="B12" s="292" t="s">
        <v>292</v>
      </c>
      <c r="C12" s="47">
        <f>'3-4.1.1 Fundatii amenajare plat'!Q9</f>
        <v>0</v>
      </c>
    </row>
    <row r="13" spans="1:3" x14ac:dyDescent="0.25">
      <c r="A13" s="53"/>
      <c r="B13" s="55" t="s">
        <v>262</v>
      </c>
      <c r="C13" s="48">
        <f>SUM(C12)</f>
        <v>0</v>
      </c>
    </row>
    <row r="14" spans="1:3" x14ac:dyDescent="0.25">
      <c r="A14" s="54">
        <v>4.2</v>
      </c>
      <c r="B14" s="292" t="s">
        <v>293</v>
      </c>
      <c r="C14" s="47">
        <f>'3-4.2 Montaj echip tehnol'!Q8+'3-4.2 Montaj echip tehnol'!Q21</f>
        <v>0</v>
      </c>
    </row>
    <row r="15" spans="1:3" x14ac:dyDescent="0.25">
      <c r="A15" s="53"/>
      <c r="B15" s="55" t="s">
        <v>264</v>
      </c>
      <c r="C15" s="48">
        <f>SUM(C14)</f>
        <v>0</v>
      </c>
    </row>
    <row r="16" spans="1:3" ht="25.5" x14ac:dyDescent="0.25">
      <c r="A16" s="54">
        <v>4.3</v>
      </c>
      <c r="B16" s="52" t="s">
        <v>265</v>
      </c>
      <c r="C16" s="46"/>
    </row>
    <row r="17" spans="1:3" x14ac:dyDescent="0.25">
      <c r="A17" s="52" t="s">
        <v>266</v>
      </c>
      <c r="B17" s="292" t="s">
        <v>294</v>
      </c>
      <c r="C17" s="47">
        <f>'3-4.3.1 Echip dest racord'!Q14+'3-4.3.1 Echip dest racord'!Q25</f>
        <v>0</v>
      </c>
    </row>
    <row r="18" spans="1:3" x14ac:dyDescent="0.25">
      <c r="A18" s="53"/>
      <c r="B18" s="55" t="s">
        <v>268</v>
      </c>
      <c r="C18" s="48">
        <f>SUM(C17)</f>
        <v>0</v>
      </c>
    </row>
    <row r="19" spans="1:3" ht="25.5" x14ac:dyDescent="0.25">
      <c r="A19" s="54">
        <v>4.4000000000000004</v>
      </c>
      <c r="B19" s="52" t="s">
        <v>269</v>
      </c>
      <c r="C19" s="47">
        <v>0</v>
      </c>
    </row>
    <row r="20" spans="1:3" x14ac:dyDescent="0.25">
      <c r="A20" s="54">
        <v>4.5</v>
      </c>
      <c r="B20" s="292" t="s">
        <v>295</v>
      </c>
      <c r="C20" s="47">
        <f>'3-4.5 Dotări'!Q8+'3-4.5 Dotări'!Q17</f>
        <v>0</v>
      </c>
    </row>
    <row r="21" spans="1:3" x14ac:dyDescent="0.25">
      <c r="A21" s="54">
        <v>4.5999999999999996</v>
      </c>
      <c r="B21" s="52" t="s">
        <v>168</v>
      </c>
      <c r="C21" s="47">
        <v>0</v>
      </c>
    </row>
    <row r="22" spans="1:3" x14ac:dyDescent="0.25">
      <c r="A22" s="53"/>
      <c r="B22" s="55" t="s">
        <v>270</v>
      </c>
      <c r="C22" s="48">
        <f>SUM(C19:C21)</f>
        <v>0</v>
      </c>
    </row>
    <row r="23" spans="1:3" ht="25.5" x14ac:dyDescent="0.25">
      <c r="A23" s="53"/>
      <c r="B23" s="51" t="s">
        <v>296</v>
      </c>
      <c r="C23" s="49">
        <f>C13+C15+C18+C22</f>
        <v>0</v>
      </c>
    </row>
    <row r="26" spans="1:3" ht="16.5" x14ac:dyDescent="0.25">
      <c r="A26" s="294" t="s">
        <v>272</v>
      </c>
      <c r="B26" s="295" t="s">
        <v>297</v>
      </c>
    </row>
    <row r="27" spans="1:3" ht="16.5" x14ac:dyDescent="0.25">
      <c r="A27" s="234"/>
      <c r="B27" s="295" t="s">
        <v>298</v>
      </c>
    </row>
    <row r="28" spans="1:3" ht="16.5" x14ac:dyDescent="0.25">
      <c r="A28" s="234"/>
      <c r="B28" s="295" t="s">
        <v>299</v>
      </c>
    </row>
    <row r="29" spans="1:3" ht="16.5" x14ac:dyDescent="0.25">
      <c r="A29" s="234"/>
      <c r="B29" s="295" t="s">
        <v>300</v>
      </c>
    </row>
  </sheetData>
  <sheetProtection sheet="1" objects="1" scenarios="1" formatCells="0" formatColumns="0" formatRows="0"/>
  <mergeCells count="3">
    <mergeCell ref="A3:C3"/>
    <mergeCell ref="A1:C1"/>
    <mergeCell ref="A5:C5"/>
  </mergeCells>
  <pageMargins left="1.1023622047244095" right="0.19685039370078741" top="1.1417322834645669" bottom="0.74803149606299213" header="0.31496062992125984" footer="0.31496062992125984"/>
  <pageSetup paperSize="9" orientation="portrait" r:id="rId1"/>
  <headerFooter>
    <oddHeader>&amp;C&amp;G</oddHeader>
    <oddFooter>&amp;C&amp;G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B1BA-786B-488C-BCBF-08F5DABF94E2}">
  <sheetPr>
    <tabColor theme="5" tint="0.59999389629810485"/>
  </sheetPr>
  <dimension ref="B2:Q9"/>
  <sheetViews>
    <sheetView view="pageLayout" zoomScale="70" zoomScaleNormal="100" zoomScalePageLayoutView="70" workbookViewId="0">
      <selection activeCell="G17" sqref="G17"/>
    </sheetView>
  </sheetViews>
  <sheetFormatPr defaultColWidth="8.85546875" defaultRowHeight="12.75" x14ac:dyDescent="0.2"/>
  <cols>
    <col min="1" max="1" width="3.28515625" style="82" customWidth="1"/>
    <col min="2" max="2" width="5.5703125" style="82" bestFit="1" customWidth="1"/>
    <col min="3" max="3" width="25.42578125" style="82" bestFit="1" customWidth="1"/>
    <col min="4" max="4" width="13.28515625" style="82" customWidth="1"/>
    <col min="5" max="5" width="13.5703125" style="82" customWidth="1"/>
    <col min="6" max="6" width="12.7109375" style="82" customWidth="1"/>
    <col min="7" max="7" width="12.42578125" style="82" customWidth="1"/>
    <col min="8" max="8" width="13.5703125" style="82" customWidth="1"/>
    <col min="9" max="9" width="14.5703125" style="82" customWidth="1"/>
    <col min="10" max="10" width="8.85546875" style="82"/>
    <col min="11" max="11" width="4" style="82" bestFit="1" customWidth="1"/>
    <col min="12" max="12" width="10.7109375" style="82" bestFit="1" customWidth="1"/>
    <col min="13" max="13" width="9.7109375" style="82" bestFit="1" customWidth="1"/>
    <col min="14" max="14" width="10.7109375" style="82" bestFit="1" customWidth="1"/>
    <col min="15" max="15" width="9.7109375" style="82" bestFit="1" customWidth="1"/>
    <col min="16" max="16" width="10.7109375" style="82" bestFit="1" customWidth="1"/>
    <col min="17" max="17" width="9.5703125" style="82" bestFit="1" customWidth="1"/>
    <col min="18" max="16384" width="8.85546875" style="82"/>
  </cols>
  <sheetData>
    <row r="2" spans="2:17" s="81" customFormat="1" ht="13.5" thickBot="1" x14ac:dyDescent="0.25">
      <c r="L2" s="322" t="s">
        <v>301</v>
      </c>
      <c r="M2" s="322"/>
      <c r="N2" s="322" t="s">
        <v>302</v>
      </c>
      <c r="O2" s="322"/>
      <c r="P2" s="322" t="s">
        <v>6</v>
      </c>
      <c r="Q2" s="322"/>
    </row>
    <row r="3" spans="2:17" ht="38.25" x14ac:dyDescent="0.2">
      <c r="B3" s="74" t="s">
        <v>303</v>
      </c>
      <c r="C3" s="70" t="s">
        <v>304</v>
      </c>
      <c r="D3" s="74" t="s">
        <v>305</v>
      </c>
      <c r="E3" s="74" t="s">
        <v>306</v>
      </c>
      <c r="F3" s="74" t="s">
        <v>307</v>
      </c>
      <c r="G3" s="74" t="s">
        <v>308</v>
      </c>
      <c r="H3" s="74" t="s">
        <v>309</v>
      </c>
      <c r="I3" s="70" t="s">
        <v>310</v>
      </c>
      <c r="L3" s="85" t="s">
        <v>311</v>
      </c>
      <c r="M3" s="85" t="s">
        <v>312</v>
      </c>
      <c r="N3" s="85" t="s">
        <v>311</v>
      </c>
      <c r="O3" s="85" t="s">
        <v>312</v>
      </c>
      <c r="P3" s="85" t="s">
        <v>311</v>
      </c>
      <c r="Q3" s="85" t="s">
        <v>312</v>
      </c>
    </row>
    <row r="4" spans="2:17" ht="25.5" x14ac:dyDescent="0.2">
      <c r="B4" s="73"/>
      <c r="C4" s="73" t="s">
        <v>313</v>
      </c>
      <c r="D4" s="75">
        <v>1</v>
      </c>
      <c r="E4" s="75">
        <v>1</v>
      </c>
      <c r="F4" s="75">
        <v>1</v>
      </c>
      <c r="G4" s="75">
        <v>1</v>
      </c>
      <c r="H4" s="75">
        <v>1</v>
      </c>
      <c r="I4" s="75"/>
      <c r="L4" s="83"/>
      <c r="M4" s="83"/>
      <c r="N4" s="83"/>
      <c r="O4" s="83"/>
      <c r="P4" s="83"/>
      <c r="Q4" s="83"/>
    </row>
    <row r="5" spans="2:17" ht="25.5" x14ac:dyDescent="0.2">
      <c r="B5" s="71">
        <v>1.1000000000000001</v>
      </c>
      <c r="C5" s="69" t="s">
        <v>314</v>
      </c>
      <c r="D5" s="76">
        <v>7200</v>
      </c>
      <c r="E5" s="76">
        <v>24700</v>
      </c>
      <c r="F5" s="76">
        <v>4500</v>
      </c>
      <c r="G5" s="76">
        <v>3700</v>
      </c>
      <c r="H5" s="76">
        <v>32600</v>
      </c>
      <c r="I5" s="76">
        <f>D5+E5+F5+G5+H5</f>
        <v>72700</v>
      </c>
      <c r="L5" s="130"/>
      <c r="M5" s="84">
        <f>L5*I5</f>
        <v>0</v>
      </c>
      <c r="N5" s="130"/>
      <c r="O5" s="84">
        <f>N5*I5</f>
        <v>0</v>
      </c>
      <c r="P5" s="65">
        <f>L5+N5</f>
        <v>0</v>
      </c>
      <c r="Q5" s="65">
        <f>M5+O5</f>
        <v>0</v>
      </c>
    </row>
    <row r="6" spans="2:17" ht="25.5" x14ac:dyDescent="0.2">
      <c r="B6" s="71">
        <v>1.2</v>
      </c>
      <c r="C6" s="69" t="s">
        <v>315</v>
      </c>
      <c r="D6" s="77">
        <v>720</v>
      </c>
      <c r="E6" s="77">
        <v>2470</v>
      </c>
      <c r="F6" s="77">
        <v>450</v>
      </c>
      <c r="G6" s="77">
        <v>370</v>
      </c>
      <c r="H6" s="77">
        <v>3260</v>
      </c>
      <c r="I6" s="77">
        <f>D6+E6+F6+G6+H6</f>
        <v>7270</v>
      </c>
      <c r="L6" s="130"/>
      <c r="M6" s="84">
        <f>L6*I6</f>
        <v>0</v>
      </c>
      <c r="N6" s="130"/>
      <c r="O6" s="84">
        <f>N6*I6</f>
        <v>0</v>
      </c>
      <c r="P6" s="65">
        <f>L6+N6</f>
        <v>0</v>
      </c>
      <c r="Q6" s="65">
        <f>M6+O6</f>
        <v>0</v>
      </c>
    </row>
    <row r="7" spans="2:17" x14ac:dyDescent="0.2">
      <c r="L7" s="83"/>
      <c r="M7" s="83"/>
      <c r="N7" s="83"/>
      <c r="O7" s="83"/>
      <c r="P7" s="83"/>
      <c r="Q7" s="83"/>
    </row>
    <row r="9" spans="2:17" x14ac:dyDescent="0.2">
      <c r="M9" s="66">
        <f>SUM(M4:M8)</f>
        <v>0</v>
      </c>
      <c r="N9" s="58"/>
      <c r="O9" s="66">
        <f>SUM(O4:O8)</f>
        <v>0</v>
      </c>
      <c r="P9" s="58"/>
      <c r="Q9" s="66">
        <f>SUM(Q4:Q8)</f>
        <v>0</v>
      </c>
    </row>
  </sheetData>
  <sheetProtection sheet="1" objects="1" scenarios="1" formatCells="0" formatColumns="0" formatRows="0"/>
  <mergeCells count="3">
    <mergeCell ref="L2:M2"/>
    <mergeCell ref="N2:O2"/>
    <mergeCell ref="P2:Q2"/>
  </mergeCells>
  <pageMargins left="0.23622047244094491" right="0.31496062992125984" top="1.3385826771653544" bottom="0.74803149606299213" header="0.31496062992125984" footer="0.31496062992125984"/>
  <pageSetup paperSize="8" orientation="landscape" r:id="rId1"/>
  <headerFooter>
    <oddHeader>&amp;C&amp;G</oddHeader>
    <oddFooter>&amp;C&amp;G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7F36F-B8DB-4C75-8A2F-02F0CA45205B}">
  <sheetPr>
    <tabColor theme="5" tint="0.59999389629810485"/>
  </sheetPr>
  <dimension ref="B2:L53"/>
  <sheetViews>
    <sheetView view="pageLayout" zoomScale="85" zoomScaleNormal="100" zoomScalePageLayoutView="85" workbookViewId="0">
      <selection activeCell="K6" sqref="K6"/>
    </sheetView>
  </sheetViews>
  <sheetFormatPr defaultColWidth="8.85546875" defaultRowHeight="12.75" x14ac:dyDescent="0.2"/>
  <cols>
    <col min="1" max="1" width="3.28515625" style="82" customWidth="1"/>
    <col min="2" max="2" width="5.5703125" style="82" bestFit="1" customWidth="1"/>
    <col min="3" max="3" width="61.7109375" style="82" bestFit="1" customWidth="1"/>
    <col min="4" max="4" width="15.28515625" style="82" bestFit="1" customWidth="1"/>
    <col min="5" max="5" width="8.85546875" style="82" customWidth="1"/>
    <col min="6" max="6" width="4" style="82" customWidth="1"/>
    <col min="7" max="7" width="11.7109375" style="82" customWidth="1"/>
    <col min="8" max="8" width="10" style="82" customWidth="1"/>
    <col min="9" max="9" width="8.85546875" style="82" customWidth="1"/>
    <col min="10" max="10" width="10" style="82" customWidth="1"/>
    <col min="11" max="11" width="8.85546875" style="82" customWidth="1"/>
    <col min="12" max="12" width="10" style="82" customWidth="1"/>
    <col min="13" max="16384" width="8.85546875" style="82"/>
  </cols>
  <sheetData>
    <row r="2" spans="2:12" s="81" customFormat="1" ht="13.5" thickBot="1" x14ac:dyDescent="0.25">
      <c r="G2" s="322" t="s">
        <v>316</v>
      </c>
      <c r="H2" s="322"/>
      <c r="I2" s="322" t="s">
        <v>302</v>
      </c>
      <c r="J2" s="322"/>
      <c r="K2" s="322" t="s">
        <v>6</v>
      </c>
      <c r="L2" s="322"/>
    </row>
    <row r="3" spans="2:12" ht="38.25" x14ac:dyDescent="0.2">
      <c r="B3" s="74" t="s">
        <v>303</v>
      </c>
      <c r="C3" s="70" t="s">
        <v>317</v>
      </c>
      <c r="D3" s="74" t="s">
        <v>306</v>
      </c>
      <c r="G3" s="85" t="s">
        <v>311</v>
      </c>
      <c r="H3" s="85" t="s">
        <v>312</v>
      </c>
      <c r="I3" s="85" t="s">
        <v>311</v>
      </c>
      <c r="J3" s="85" t="s">
        <v>312</v>
      </c>
      <c r="K3" s="85" t="s">
        <v>311</v>
      </c>
      <c r="L3" s="85" t="s">
        <v>312</v>
      </c>
    </row>
    <row r="4" spans="2:12" ht="25.5" x14ac:dyDescent="0.2">
      <c r="B4" s="73"/>
      <c r="C4" s="73" t="s">
        <v>313</v>
      </c>
      <c r="D4" s="75">
        <v>1</v>
      </c>
      <c r="G4" s="83"/>
      <c r="H4" s="83"/>
      <c r="I4" s="83"/>
      <c r="J4" s="83"/>
      <c r="K4" s="83"/>
      <c r="L4" s="83"/>
    </row>
    <row r="5" spans="2:12" ht="25.5" x14ac:dyDescent="0.2">
      <c r="B5" s="71">
        <v>1.1000000000000001</v>
      </c>
      <c r="C5" s="117" t="s">
        <v>314</v>
      </c>
      <c r="D5" s="187">
        <v>2131</v>
      </c>
      <c r="G5" s="130"/>
      <c r="H5" s="84">
        <f>G5*D5</f>
        <v>0</v>
      </c>
      <c r="I5" s="130"/>
      <c r="J5" s="84">
        <f>I5*D5</f>
        <v>0</v>
      </c>
      <c r="K5" s="65">
        <f>G5+I5</f>
        <v>0</v>
      </c>
      <c r="L5" s="65">
        <f>H5+J5</f>
        <v>0</v>
      </c>
    </row>
    <row r="6" spans="2:12" ht="25.5" x14ac:dyDescent="0.2">
      <c r="B6" s="71">
        <v>1.2</v>
      </c>
      <c r="C6" s="117" t="s">
        <v>315</v>
      </c>
      <c r="D6" s="129">
        <f>D5/10</f>
        <v>213.1</v>
      </c>
      <c r="G6" s="130"/>
      <c r="H6" s="84">
        <f>G6*D6</f>
        <v>0</v>
      </c>
      <c r="I6" s="130"/>
      <c r="J6" s="84">
        <f>I6*D6</f>
        <v>0</v>
      </c>
      <c r="K6" s="65">
        <f>G6+I6</f>
        <v>0</v>
      </c>
      <c r="L6" s="65">
        <f>H6+J6</f>
        <v>0</v>
      </c>
    </row>
    <row r="7" spans="2:12" x14ac:dyDescent="0.2">
      <c r="G7" s="131"/>
      <c r="I7" s="131"/>
    </row>
    <row r="8" spans="2:12" x14ac:dyDescent="0.2">
      <c r="G8" s="131"/>
      <c r="I8" s="131"/>
    </row>
    <row r="9" spans="2:12" ht="25.5" x14ac:dyDescent="0.2">
      <c r="B9" s="72"/>
      <c r="C9" s="72" t="s">
        <v>318</v>
      </c>
      <c r="D9" s="75">
        <f>D15*3</f>
        <v>96</v>
      </c>
      <c r="G9" s="130"/>
      <c r="H9" s="84">
        <f>G9*D9</f>
        <v>0</v>
      </c>
      <c r="I9" s="130"/>
      <c r="J9" s="84">
        <f>I9*D9</f>
        <v>0</v>
      </c>
      <c r="K9" s="65">
        <f>G9+I9</f>
        <v>0</v>
      </c>
      <c r="L9" s="65">
        <f>H9+J9</f>
        <v>0</v>
      </c>
    </row>
    <row r="10" spans="2:12" x14ac:dyDescent="0.2">
      <c r="G10" s="131"/>
      <c r="I10" s="131"/>
    </row>
    <row r="11" spans="2:12" x14ac:dyDescent="0.2">
      <c r="G11" s="131"/>
      <c r="I11" s="131"/>
    </row>
    <row r="12" spans="2:12" ht="25.5" x14ac:dyDescent="0.2">
      <c r="B12" s="72"/>
      <c r="C12" s="72" t="s">
        <v>319</v>
      </c>
      <c r="D12" s="75">
        <v>1</v>
      </c>
      <c r="G12" s="130"/>
      <c r="H12" s="84">
        <f>G12*D12</f>
        <v>0</v>
      </c>
      <c r="I12" s="130"/>
      <c r="J12" s="84">
        <f>I12*D12</f>
        <v>0</v>
      </c>
      <c r="K12" s="65">
        <f>G12+I12</f>
        <v>0</v>
      </c>
      <c r="L12" s="65">
        <f>H12+J12</f>
        <v>0</v>
      </c>
    </row>
    <row r="13" spans="2:12" x14ac:dyDescent="0.2">
      <c r="G13" s="131"/>
      <c r="I13" s="131"/>
    </row>
    <row r="14" spans="2:12" x14ac:dyDescent="0.2">
      <c r="G14" s="131"/>
      <c r="I14" s="131"/>
    </row>
    <row r="15" spans="2:12" ht="25.5" x14ac:dyDescent="0.2">
      <c r="B15" s="72"/>
      <c r="C15" s="72" t="s">
        <v>320</v>
      </c>
      <c r="D15" s="75">
        <v>32</v>
      </c>
      <c r="G15" s="131"/>
      <c r="I15" s="130"/>
      <c r="J15" s="84">
        <f>I15*D15</f>
        <v>0</v>
      </c>
      <c r="K15" s="65">
        <f>G15+I15</f>
        <v>0</v>
      </c>
      <c r="L15" s="65">
        <f>H15+J15</f>
        <v>0</v>
      </c>
    </row>
    <row r="16" spans="2:12" x14ac:dyDescent="0.2">
      <c r="G16" s="131"/>
      <c r="I16" s="131"/>
    </row>
    <row r="17" spans="2:12" x14ac:dyDescent="0.2">
      <c r="G17" s="131"/>
      <c r="H17" s="66">
        <f>SUM(H4:H16)</f>
        <v>0</v>
      </c>
      <c r="I17" s="131"/>
      <c r="J17" s="66">
        <f>SUM(J4:J16)</f>
        <v>0</v>
      </c>
      <c r="L17" s="66">
        <f>SUM(L4:L16)</f>
        <v>0</v>
      </c>
    </row>
    <row r="18" spans="2:12" x14ac:dyDescent="0.2">
      <c r="G18" s="131"/>
      <c r="I18" s="131"/>
    </row>
    <row r="19" spans="2:12" x14ac:dyDescent="0.2">
      <c r="G19" s="131"/>
      <c r="I19" s="131"/>
    </row>
    <row r="20" spans="2:12" x14ac:dyDescent="0.2">
      <c r="C20" s="186" t="s">
        <v>321</v>
      </c>
      <c r="G20" s="131"/>
      <c r="I20" s="131"/>
    </row>
    <row r="21" spans="2:12" x14ac:dyDescent="0.2">
      <c r="G21" s="131"/>
      <c r="I21" s="131"/>
    </row>
    <row r="22" spans="2:12" x14ac:dyDescent="0.2">
      <c r="G22" s="131"/>
      <c r="I22" s="131"/>
    </row>
    <row r="23" spans="2:12" ht="25.5" x14ac:dyDescent="0.2">
      <c r="B23" s="72"/>
      <c r="C23" s="72" t="s">
        <v>322</v>
      </c>
      <c r="D23" s="75">
        <f>D15</f>
        <v>32</v>
      </c>
      <c r="G23" s="130"/>
      <c r="H23" s="84">
        <f>G23*D23</f>
        <v>0</v>
      </c>
      <c r="I23" s="131"/>
      <c r="K23" s="65">
        <f>G23+I23</f>
        <v>0</v>
      </c>
      <c r="L23" s="65">
        <f>H23+J23</f>
        <v>0</v>
      </c>
    </row>
    <row r="24" spans="2:12" x14ac:dyDescent="0.2">
      <c r="G24" s="131"/>
      <c r="I24" s="131"/>
    </row>
    <row r="25" spans="2:12" x14ac:dyDescent="0.2">
      <c r="G25" s="131"/>
      <c r="I25" s="131"/>
    </row>
    <row r="26" spans="2:12" ht="25.5" x14ac:dyDescent="0.2">
      <c r="B26" s="72"/>
      <c r="C26" s="72" t="s">
        <v>323</v>
      </c>
      <c r="D26" s="185">
        <v>180</v>
      </c>
      <c r="G26" s="130"/>
      <c r="H26" s="84">
        <f>G26*D26</f>
        <v>0</v>
      </c>
      <c r="I26" s="130"/>
      <c r="J26" s="84">
        <f>I26*D26</f>
        <v>0</v>
      </c>
      <c r="K26" s="65">
        <f>G26+I26</f>
        <v>0</v>
      </c>
      <c r="L26" s="65">
        <f>H26+J26</f>
        <v>0</v>
      </c>
    </row>
    <row r="27" spans="2:12" x14ac:dyDescent="0.2">
      <c r="G27" s="131"/>
      <c r="I27" s="131"/>
    </row>
    <row r="28" spans="2:12" x14ac:dyDescent="0.2">
      <c r="G28" s="131"/>
      <c r="I28" s="131"/>
    </row>
    <row r="29" spans="2:12" ht="25.5" x14ac:dyDescent="0.2">
      <c r="B29" s="72"/>
      <c r="C29" s="72" t="s">
        <v>324</v>
      </c>
      <c r="D29" s="202">
        <v>1</v>
      </c>
      <c r="G29" s="131"/>
      <c r="I29" s="130"/>
      <c r="J29" s="84">
        <f>I29*D29</f>
        <v>0</v>
      </c>
      <c r="K29" s="65">
        <f>G29+I29</f>
        <v>0</v>
      </c>
      <c r="L29" s="65">
        <f>H29+J29</f>
        <v>0</v>
      </c>
    </row>
    <row r="30" spans="2:12" x14ac:dyDescent="0.2">
      <c r="G30" s="131"/>
      <c r="I30" s="131"/>
    </row>
    <row r="31" spans="2:12" x14ac:dyDescent="0.2">
      <c r="G31" s="131"/>
      <c r="I31" s="131"/>
    </row>
    <row r="32" spans="2:12" ht="25.5" x14ac:dyDescent="0.2">
      <c r="B32" s="72"/>
      <c r="C32" s="72" t="s">
        <v>325</v>
      </c>
      <c r="D32" s="202">
        <v>1</v>
      </c>
      <c r="G32" s="131"/>
      <c r="I32" s="130"/>
      <c r="J32" s="84">
        <f>I32*D32</f>
        <v>0</v>
      </c>
      <c r="K32" s="65">
        <f>G32+I32</f>
        <v>0</v>
      </c>
      <c r="L32" s="65">
        <f>H32+J32</f>
        <v>0</v>
      </c>
    </row>
    <row r="33" spans="2:12" x14ac:dyDescent="0.2">
      <c r="G33" s="131"/>
      <c r="I33" s="131"/>
    </row>
    <row r="34" spans="2:12" x14ac:dyDescent="0.2">
      <c r="G34" s="131"/>
      <c r="I34" s="131"/>
    </row>
    <row r="35" spans="2:12" x14ac:dyDescent="0.2">
      <c r="G35" s="131"/>
      <c r="I35" s="131"/>
    </row>
    <row r="36" spans="2:12" x14ac:dyDescent="0.2">
      <c r="G36" s="131"/>
      <c r="I36" s="131"/>
    </row>
    <row r="37" spans="2:12" x14ac:dyDescent="0.2">
      <c r="H37" s="66">
        <f>SUM(H21:H36)</f>
        <v>0</v>
      </c>
      <c r="I37" s="58"/>
      <c r="J37" s="66">
        <f>SUM(J21:J36)</f>
        <v>0</v>
      </c>
      <c r="K37" s="58"/>
      <c r="L37" s="66">
        <f>SUM(L21:L36)</f>
        <v>0</v>
      </c>
    </row>
    <row r="40" spans="2:12" ht="25.5" x14ac:dyDescent="0.2">
      <c r="C40" s="186" t="s">
        <v>326</v>
      </c>
      <c r="G40" s="131"/>
      <c r="I40" s="131"/>
    </row>
    <row r="41" spans="2:12" x14ac:dyDescent="0.2">
      <c r="G41" s="131"/>
      <c r="I41" s="131"/>
    </row>
    <row r="42" spans="2:12" x14ac:dyDescent="0.2">
      <c r="G42" s="131"/>
      <c r="I42" s="131"/>
    </row>
    <row r="43" spans="2:12" ht="38.25" x14ac:dyDescent="0.2">
      <c r="B43" s="72"/>
      <c r="C43" s="72" t="s">
        <v>327</v>
      </c>
      <c r="D43" s="202">
        <v>1</v>
      </c>
      <c r="G43" s="130"/>
      <c r="H43" s="84">
        <f>G43*D43</f>
        <v>0</v>
      </c>
      <c r="I43" s="130"/>
      <c r="J43" s="84">
        <f>I43*D43</f>
        <v>0</v>
      </c>
      <c r="K43" s="65">
        <f>G43+I43</f>
        <v>0</v>
      </c>
      <c r="L43" s="65">
        <f>H43+J43</f>
        <v>0</v>
      </c>
    </row>
    <row r="44" spans="2:12" x14ac:dyDescent="0.2">
      <c r="G44" s="131"/>
      <c r="I44" s="131"/>
    </row>
    <row r="45" spans="2:12" x14ac:dyDescent="0.2">
      <c r="G45" s="131"/>
      <c r="I45" s="131"/>
    </row>
    <row r="46" spans="2:12" ht="25.5" x14ac:dyDescent="0.2">
      <c r="B46" s="72"/>
      <c r="C46" s="72" t="s">
        <v>328</v>
      </c>
      <c r="D46" s="202">
        <v>1</v>
      </c>
      <c r="G46" s="130"/>
      <c r="H46" s="84">
        <f>G46*D46</f>
        <v>0</v>
      </c>
      <c r="I46" s="130"/>
      <c r="J46" s="84">
        <f>I46*D46</f>
        <v>0</v>
      </c>
      <c r="K46" s="65">
        <f>G46+I46</f>
        <v>0</v>
      </c>
      <c r="L46" s="65">
        <f>H46+J46</f>
        <v>0</v>
      </c>
    </row>
    <row r="47" spans="2:12" x14ac:dyDescent="0.2">
      <c r="G47" s="131"/>
      <c r="I47" s="131"/>
    </row>
    <row r="48" spans="2:12" x14ac:dyDescent="0.2">
      <c r="G48" s="131"/>
      <c r="I48" s="131"/>
    </row>
    <row r="49" spans="2:12" x14ac:dyDescent="0.2">
      <c r="B49" s="72"/>
      <c r="C49" s="72" t="s">
        <v>329</v>
      </c>
      <c r="D49" s="202">
        <v>1</v>
      </c>
      <c r="G49" s="130"/>
      <c r="H49" s="84">
        <f>G49*D49</f>
        <v>0</v>
      </c>
      <c r="I49" s="130"/>
      <c r="J49" s="84">
        <f>I49*D49</f>
        <v>0</v>
      </c>
      <c r="K49" s="65">
        <f>G49+I49</f>
        <v>0</v>
      </c>
      <c r="L49" s="65">
        <f>H49+J49</f>
        <v>0</v>
      </c>
    </row>
    <row r="50" spans="2:12" x14ac:dyDescent="0.2">
      <c r="G50" s="131"/>
      <c r="I50" s="131"/>
    </row>
    <row r="51" spans="2:12" x14ac:dyDescent="0.2">
      <c r="G51" s="131"/>
      <c r="I51" s="131"/>
    </row>
    <row r="52" spans="2:12" x14ac:dyDescent="0.2">
      <c r="G52" s="131"/>
      <c r="I52" s="131"/>
    </row>
    <row r="53" spans="2:12" x14ac:dyDescent="0.2">
      <c r="H53" s="66">
        <f>SUM(H41:H52)</f>
        <v>0</v>
      </c>
      <c r="I53" s="58"/>
      <c r="J53" s="66">
        <f>SUM(J41:J52)</f>
        <v>0</v>
      </c>
      <c r="K53" s="58"/>
      <c r="L53" s="66">
        <f>SUM(L41:L52)</f>
        <v>0</v>
      </c>
    </row>
  </sheetData>
  <sheetProtection sheet="1" objects="1" scenarios="1" formatCells="0" formatColumns="0" formatRows="0"/>
  <mergeCells count="3">
    <mergeCell ref="G2:H2"/>
    <mergeCell ref="I2:J2"/>
    <mergeCell ref="K2:L2"/>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79270-9532-457E-9788-16B67D1012B8}">
  <sheetPr>
    <tabColor theme="5" tint="0.59999389629810485"/>
  </sheetPr>
  <dimension ref="A1:D27"/>
  <sheetViews>
    <sheetView view="pageLayout" zoomScaleNormal="100" workbookViewId="0">
      <selection activeCell="C20" sqref="C20"/>
    </sheetView>
  </sheetViews>
  <sheetFormatPr defaultRowHeight="15" x14ac:dyDescent="0.25"/>
  <cols>
    <col min="1" max="1" width="10" bestFit="1" customWidth="1"/>
    <col min="2" max="2" width="64.28515625" bestFit="1" customWidth="1"/>
    <col min="4" max="4" width="14.85546875" customWidth="1"/>
  </cols>
  <sheetData>
    <row r="1" spans="1:4" ht="18" x14ac:dyDescent="0.25">
      <c r="B1" s="157" t="s">
        <v>330</v>
      </c>
    </row>
    <row r="2" spans="1:4" ht="14.45" customHeight="1" x14ac:dyDescent="0.25"/>
    <row r="3" spans="1:4" s="86" customFormat="1" ht="18" x14ac:dyDescent="0.25">
      <c r="A3" s="156" t="s">
        <v>1</v>
      </c>
      <c r="B3" s="157" t="s">
        <v>331</v>
      </c>
      <c r="D3" s="180" t="s">
        <v>312</v>
      </c>
    </row>
    <row r="4" spans="1:4" x14ac:dyDescent="0.25">
      <c r="A4" s="182">
        <v>1.1000000000000001</v>
      </c>
      <c r="B4" s="16" t="s">
        <v>332</v>
      </c>
      <c r="D4" s="181"/>
    </row>
    <row r="5" spans="1:4" x14ac:dyDescent="0.25">
      <c r="A5" s="182">
        <v>1.2</v>
      </c>
      <c r="B5" s="16" t="s">
        <v>333</v>
      </c>
      <c r="D5" s="181"/>
    </row>
    <row r="6" spans="1:4" x14ac:dyDescent="0.25">
      <c r="A6" s="182">
        <v>1.3</v>
      </c>
      <c r="B6" s="16" t="s">
        <v>334</v>
      </c>
      <c r="D6" s="181"/>
    </row>
    <row r="7" spans="1:4" x14ac:dyDescent="0.25">
      <c r="A7" s="182">
        <v>1.4</v>
      </c>
      <c r="B7" s="16" t="s">
        <v>335</v>
      </c>
      <c r="D7" s="181"/>
    </row>
    <row r="8" spans="1:4" x14ac:dyDescent="0.25">
      <c r="A8" s="182">
        <v>1.5</v>
      </c>
      <c r="B8" s="16" t="s">
        <v>336</v>
      </c>
      <c r="D8" s="181"/>
    </row>
    <row r="9" spans="1:4" x14ac:dyDescent="0.25">
      <c r="A9" s="182">
        <v>1.6</v>
      </c>
      <c r="B9" s="16" t="s">
        <v>337</v>
      </c>
      <c r="D9" s="181"/>
    </row>
    <row r="10" spans="1:4" x14ac:dyDescent="0.25">
      <c r="A10" s="182">
        <v>1.7</v>
      </c>
      <c r="B10" s="16" t="s">
        <v>338</v>
      </c>
      <c r="D10" s="181"/>
    </row>
    <row r="13" spans="1:4" ht="18" x14ac:dyDescent="0.25">
      <c r="B13" s="157" t="s">
        <v>339</v>
      </c>
    </row>
    <row r="15" spans="1:4" ht="15.75" x14ac:dyDescent="0.25">
      <c r="A15" s="34" t="s">
        <v>1</v>
      </c>
      <c r="B15" s="35" t="s">
        <v>331</v>
      </c>
    </row>
    <row r="16" spans="1:4" ht="25.5" x14ac:dyDescent="0.25">
      <c r="A16" s="182">
        <v>2.1</v>
      </c>
      <c r="B16" s="16" t="s">
        <v>340</v>
      </c>
      <c r="D16" s="181"/>
    </row>
    <row r="17" spans="1:4" x14ac:dyDescent="0.25">
      <c r="A17" s="183">
        <v>2.2000000000000002</v>
      </c>
      <c r="B17" s="1" t="s">
        <v>341</v>
      </c>
      <c r="D17" s="181"/>
    </row>
    <row r="20" spans="1:4" x14ac:dyDescent="0.25">
      <c r="B20" s="184" t="s">
        <v>342</v>
      </c>
      <c r="D20" s="105">
        <f>SUM(D4:D17)</f>
        <v>0</v>
      </c>
    </row>
    <row r="24" spans="1:4" ht="18" x14ac:dyDescent="0.25">
      <c r="B24" s="157" t="s">
        <v>343</v>
      </c>
    </row>
    <row r="26" spans="1:4" ht="15.75" x14ac:dyDescent="0.25">
      <c r="A26" s="34" t="s">
        <v>1</v>
      </c>
      <c r="B26" s="35" t="s">
        <v>331</v>
      </c>
    </row>
    <row r="27" spans="1:4" x14ac:dyDescent="0.25">
      <c r="A27" s="183">
        <v>3.1</v>
      </c>
      <c r="B27" s="16" t="s">
        <v>344</v>
      </c>
      <c r="D27" s="181"/>
    </row>
  </sheetData>
  <sheetProtection sheet="1" objects="1" scenarios="1" formatCells="0" formatColumns="0" formatRows="0"/>
  <pageMargins left="0.23622047244094491" right="0.31496062992125984" top="1.1417322834645669" bottom="1.1417322834645669" header="0.31496062992125984" footer="0.31496062992125984"/>
  <pageSetup paperSize="9" orientation="portrait" r:id="rId1"/>
  <headerFooter>
    <oddHeader>&amp;C&amp;G</oddHeader>
    <oddFooter>&amp;C&amp;G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2735C-2731-42F0-953C-10ABB594079B}">
  <sheetPr>
    <tabColor rgb="FF00B050"/>
  </sheetPr>
  <dimension ref="A1:K29"/>
  <sheetViews>
    <sheetView tabSelected="1" view="pageLayout" zoomScaleNormal="100" zoomScaleSheetLayoutView="90" workbookViewId="0">
      <selection activeCell="E5" sqref="E5"/>
    </sheetView>
  </sheetViews>
  <sheetFormatPr defaultColWidth="8.7109375" defaultRowHeight="12.75" x14ac:dyDescent="0.2"/>
  <cols>
    <col min="1" max="11" width="12.42578125" style="58" customWidth="1"/>
    <col min="12" max="16384" width="8.7109375" style="58"/>
  </cols>
  <sheetData>
    <row r="1" spans="1:11" x14ac:dyDescent="0.2">
      <c r="A1" s="56"/>
      <c r="B1" s="56"/>
      <c r="C1" s="56"/>
      <c r="D1" s="56"/>
      <c r="E1" s="57"/>
    </row>
    <row r="2" spans="1:11" s="8" customFormat="1" ht="15" x14ac:dyDescent="0.25">
      <c r="A2" s="59" t="s">
        <v>1</v>
      </c>
      <c r="B2" s="59" t="s">
        <v>345</v>
      </c>
      <c r="C2" s="59" t="s">
        <v>331</v>
      </c>
      <c r="D2" s="59" t="s">
        <v>346</v>
      </c>
      <c r="E2" s="324" t="s">
        <v>347</v>
      </c>
      <c r="F2" s="323" t="s">
        <v>301</v>
      </c>
      <c r="G2" s="323"/>
      <c r="H2" s="323" t="s">
        <v>302</v>
      </c>
      <c r="I2" s="323"/>
      <c r="J2" s="323" t="s">
        <v>6</v>
      </c>
      <c r="K2" s="323"/>
    </row>
    <row r="3" spans="1:11" ht="15" x14ac:dyDescent="0.25">
      <c r="A3" s="67">
        <v>2</v>
      </c>
      <c r="B3" s="326" t="s">
        <v>348</v>
      </c>
      <c r="C3" s="327"/>
      <c r="D3" s="327"/>
      <c r="E3" s="325"/>
      <c r="F3" s="60" t="s">
        <v>311</v>
      </c>
      <c r="G3" s="60" t="s">
        <v>312</v>
      </c>
      <c r="H3" s="60" t="s">
        <v>311</v>
      </c>
      <c r="I3" s="60" t="s">
        <v>312</v>
      </c>
      <c r="J3" s="60" t="s">
        <v>311</v>
      </c>
      <c r="K3" s="60" t="s">
        <v>312</v>
      </c>
    </row>
    <row r="4" spans="1:11" ht="15" x14ac:dyDescent="0.25">
      <c r="A4" s="67">
        <v>2.1</v>
      </c>
      <c r="B4" s="326" t="s">
        <v>349</v>
      </c>
      <c r="C4" s="327"/>
      <c r="D4" s="327"/>
      <c r="E4" s="21"/>
      <c r="F4" s="205"/>
      <c r="G4" s="205"/>
      <c r="H4" s="205"/>
      <c r="I4" s="205"/>
    </row>
    <row r="5" spans="1:11" ht="102" x14ac:dyDescent="0.2">
      <c r="A5" s="9" t="s">
        <v>350</v>
      </c>
      <c r="B5" s="9" t="s">
        <v>351</v>
      </c>
      <c r="C5" s="10" t="s">
        <v>692</v>
      </c>
      <c r="D5" s="9" t="s">
        <v>353</v>
      </c>
      <c r="E5" s="61">
        <f>3*1*1000</f>
        <v>3000</v>
      </c>
      <c r="F5" s="181"/>
      <c r="G5" s="64">
        <f>F5*E5</f>
        <v>0</v>
      </c>
      <c r="H5" s="181"/>
      <c r="I5" s="64">
        <f>H5*E5</f>
        <v>0</v>
      </c>
      <c r="J5" s="65">
        <f>F5+H5</f>
        <v>0</v>
      </c>
      <c r="K5" s="65">
        <f>G5+I5</f>
        <v>0</v>
      </c>
    </row>
    <row r="6" spans="1:11" ht="76.5" x14ac:dyDescent="0.2">
      <c r="A6" s="9" t="s">
        <v>354</v>
      </c>
      <c r="B6" s="9" t="s">
        <v>355</v>
      </c>
      <c r="C6" s="10" t="s">
        <v>356</v>
      </c>
      <c r="D6" s="9" t="s">
        <v>357</v>
      </c>
      <c r="E6" s="61">
        <f>0.86*1.1*1000</f>
        <v>946.00000000000011</v>
      </c>
      <c r="F6" s="181"/>
      <c r="G6" s="64">
        <f t="shared" ref="G6:G7" si="0">F6*E6</f>
        <v>0</v>
      </c>
      <c r="H6" s="181"/>
      <c r="I6" s="64">
        <f t="shared" ref="I6:I7" si="1">H6*E6</f>
        <v>0</v>
      </c>
      <c r="J6" s="65">
        <f t="shared" ref="J6:J7" si="2">F6+H6</f>
        <v>0</v>
      </c>
      <c r="K6" s="65">
        <f t="shared" ref="K6:K7" si="3">G6+I6</f>
        <v>0</v>
      </c>
    </row>
    <row r="7" spans="1:11" ht="89.25" x14ac:dyDescent="0.2">
      <c r="A7" s="9" t="s">
        <v>358</v>
      </c>
      <c r="B7" s="9" t="s">
        <v>355</v>
      </c>
      <c r="C7" s="10" t="s">
        <v>359</v>
      </c>
      <c r="D7" s="9" t="s">
        <v>360</v>
      </c>
      <c r="E7" s="61">
        <f>0.2*1.1*1000</f>
        <v>220.00000000000003</v>
      </c>
      <c r="F7" s="181"/>
      <c r="G7" s="64">
        <f t="shared" si="0"/>
        <v>0</v>
      </c>
      <c r="H7" s="181"/>
      <c r="I7" s="64">
        <f t="shared" si="1"/>
        <v>0</v>
      </c>
      <c r="J7" s="65">
        <f t="shared" si="2"/>
        <v>0</v>
      </c>
      <c r="K7" s="65">
        <f t="shared" si="3"/>
        <v>0</v>
      </c>
    </row>
    <row r="8" spans="1:11" x14ac:dyDescent="0.2">
      <c r="F8" s="204"/>
      <c r="H8" s="204"/>
    </row>
    <row r="9" spans="1:11" x14ac:dyDescent="0.2">
      <c r="F9" s="204"/>
      <c r="H9" s="204"/>
    </row>
    <row r="10" spans="1:11" x14ac:dyDescent="0.2">
      <c r="F10" s="204"/>
      <c r="H10" s="204"/>
    </row>
    <row r="11" spans="1:11" x14ac:dyDescent="0.2">
      <c r="F11" s="204"/>
      <c r="H11" s="204"/>
    </row>
    <row r="12" spans="1:11" ht="15" x14ac:dyDescent="0.25">
      <c r="A12" s="67">
        <v>2.2000000000000002</v>
      </c>
      <c r="B12" s="326" t="s">
        <v>361</v>
      </c>
      <c r="C12" s="327"/>
      <c r="D12" s="327"/>
      <c r="E12" s="21"/>
      <c r="F12" s="208"/>
      <c r="G12" s="206"/>
      <c r="H12" s="208"/>
      <c r="I12" s="206"/>
    </row>
    <row r="13" spans="1:11" ht="153" x14ac:dyDescent="0.2">
      <c r="A13" s="11" t="s">
        <v>362</v>
      </c>
      <c r="B13" s="9" t="s">
        <v>363</v>
      </c>
      <c r="C13" s="10" t="s">
        <v>364</v>
      </c>
      <c r="D13" s="9" t="s">
        <v>365</v>
      </c>
      <c r="E13" s="61">
        <v>50</v>
      </c>
      <c r="F13" s="181"/>
      <c r="G13" s="64">
        <f t="shared" ref="G13:G17" si="4">F13*E13</f>
        <v>0</v>
      </c>
      <c r="H13" s="181"/>
      <c r="I13" s="64">
        <f t="shared" ref="I13:I17" si="5">H13*E13</f>
        <v>0</v>
      </c>
      <c r="J13" s="65">
        <f t="shared" ref="J13:J17" si="6">F13+H13</f>
        <v>0</v>
      </c>
      <c r="K13" s="65">
        <f t="shared" ref="K13:K17" si="7">G13+I13</f>
        <v>0</v>
      </c>
    </row>
    <row r="14" spans="1:11" ht="153" x14ac:dyDescent="0.2">
      <c r="A14" s="11" t="s">
        <v>366</v>
      </c>
      <c r="B14" s="9" t="s">
        <v>363</v>
      </c>
      <c r="C14" s="10" t="s">
        <v>367</v>
      </c>
      <c r="D14" s="9" t="s">
        <v>365</v>
      </c>
      <c r="E14" s="61">
        <v>50</v>
      </c>
      <c r="F14" s="181"/>
      <c r="G14" s="64">
        <f t="shared" si="4"/>
        <v>0</v>
      </c>
      <c r="H14" s="181"/>
      <c r="I14" s="64">
        <f t="shared" si="5"/>
        <v>0</v>
      </c>
      <c r="J14" s="65">
        <f t="shared" si="6"/>
        <v>0</v>
      </c>
      <c r="K14" s="65">
        <f t="shared" si="7"/>
        <v>0</v>
      </c>
    </row>
    <row r="15" spans="1:11" ht="267.75" x14ac:dyDescent="0.2">
      <c r="A15" s="11" t="s">
        <v>368</v>
      </c>
      <c r="B15" s="9" t="s">
        <v>369</v>
      </c>
      <c r="C15" s="10" t="s">
        <v>370</v>
      </c>
      <c r="D15" s="9" t="s">
        <v>371</v>
      </c>
      <c r="E15" s="61">
        <v>10</v>
      </c>
      <c r="F15" s="181"/>
      <c r="G15" s="64">
        <f t="shared" si="4"/>
        <v>0</v>
      </c>
      <c r="H15" s="181"/>
      <c r="I15" s="64">
        <f t="shared" si="5"/>
        <v>0</v>
      </c>
      <c r="J15" s="65">
        <f t="shared" si="6"/>
        <v>0</v>
      </c>
      <c r="K15" s="65">
        <f t="shared" si="7"/>
        <v>0</v>
      </c>
    </row>
    <row r="16" spans="1:11" ht="140.25" x14ac:dyDescent="0.2">
      <c r="A16" s="11" t="s">
        <v>372</v>
      </c>
      <c r="B16" s="11" t="s">
        <v>373</v>
      </c>
      <c r="C16" s="12" t="s">
        <v>374</v>
      </c>
      <c r="D16" s="11" t="s">
        <v>375</v>
      </c>
      <c r="E16" s="61">
        <v>50</v>
      </c>
      <c r="F16" s="181"/>
      <c r="G16" s="64">
        <f t="shared" si="4"/>
        <v>0</v>
      </c>
      <c r="H16" s="181"/>
      <c r="I16" s="64">
        <f t="shared" si="5"/>
        <v>0</v>
      </c>
      <c r="J16" s="65">
        <f t="shared" si="6"/>
        <v>0</v>
      </c>
      <c r="K16" s="65">
        <f t="shared" si="7"/>
        <v>0</v>
      </c>
    </row>
    <row r="17" spans="1:11" ht="153" x14ac:dyDescent="0.2">
      <c r="A17" s="11" t="s">
        <v>376</v>
      </c>
      <c r="B17" s="9" t="s">
        <v>377</v>
      </c>
      <c r="C17" s="10" t="s">
        <v>378</v>
      </c>
      <c r="D17" s="11" t="s">
        <v>379</v>
      </c>
      <c r="E17" s="62">
        <v>12</v>
      </c>
      <c r="F17" s="181"/>
      <c r="G17" s="64">
        <f t="shared" si="4"/>
        <v>0</v>
      </c>
      <c r="H17" s="181"/>
      <c r="I17" s="64">
        <f t="shared" si="5"/>
        <v>0</v>
      </c>
      <c r="J17" s="65">
        <f t="shared" si="6"/>
        <v>0</v>
      </c>
      <c r="K17" s="65">
        <f t="shared" si="7"/>
        <v>0</v>
      </c>
    </row>
    <row r="18" spans="1:11" x14ac:dyDescent="0.2">
      <c r="F18" s="204"/>
      <c r="H18" s="204"/>
    </row>
    <row r="19" spans="1:11" x14ac:dyDescent="0.2">
      <c r="F19" s="204"/>
      <c r="H19" s="204"/>
    </row>
    <row r="20" spans="1:11" x14ac:dyDescent="0.2">
      <c r="F20" s="204"/>
      <c r="H20" s="204"/>
    </row>
    <row r="21" spans="1:11" x14ac:dyDescent="0.2">
      <c r="F21" s="204"/>
      <c r="H21" s="204"/>
    </row>
    <row r="22" spans="1:11" ht="15" x14ac:dyDescent="0.25">
      <c r="A22" s="13">
        <v>2.2999999999999998</v>
      </c>
      <c r="B22" s="328" t="s">
        <v>348</v>
      </c>
      <c r="C22" s="329"/>
      <c r="D22" s="329"/>
      <c r="E22" s="14"/>
      <c r="F22" s="209"/>
      <c r="G22" s="207"/>
      <c r="H22" s="209"/>
      <c r="I22" s="207"/>
    </row>
    <row r="23" spans="1:11" ht="102" x14ac:dyDescent="0.2">
      <c r="A23" s="17" t="s">
        <v>380</v>
      </c>
      <c r="B23" s="17" t="s">
        <v>381</v>
      </c>
      <c r="C23" s="18" t="s">
        <v>382</v>
      </c>
      <c r="D23" s="19"/>
      <c r="E23" s="62">
        <v>4</v>
      </c>
      <c r="F23" s="181"/>
      <c r="G23" s="64">
        <f t="shared" ref="G23:G27" si="8">F23*E23</f>
        <v>0</v>
      </c>
      <c r="H23" s="181"/>
      <c r="I23" s="64">
        <f t="shared" ref="I23:I27" si="9">H23*E23</f>
        <v>0</v>
      </c>
      <c r="J23" s="65">
        <f t="shared" ref="J23:J27" si="10">F23+H23</f>
        <v>0</v>
      </c>
      <c r="K23" s="65">
        <f t="shared" ref="K23:K27" si="11">G23+I23</f>
        <v>0</v>
      </c>
    </row>
    <row r="24" spans="1:11" ht="89.25" x14ac:dyDescent="0.2">
      <c r="A24" s="17" t="s">
        <v>383</v>
      </c>
      <c r="B24" s="17" t="s">
        <v>384</v>
      </c>
      <c r="C24" s="18" t="s">
        <v>385</v>
      </c>
      <c r="D24" s="17" t="s">
        <v>386</v>
      </c>
      <c r="E24" s="62">
        <v>25</v>
      </c>
      <c r="F24" s="181"/>
      <c r="G24" s="64">
        <f t="shared" si="8"/>
        <v>0</v>
      </c>
      <c r="H24" s="181"/>
      <c r="I24" s="64">
        <f t="shared" si="9"/>
        <v>0</v>
      </c>
      <c r="J24" s="65">
        <f t="shared" si="10"/>
        <v>0</v>
      </c>
      <c r="K24" s="65">
        <f t="shared" si="11"/>
        <v>0</v>
      </c>
    </row>
    <row r="25" spans="1:11" ht="63.75" x14ac:dyDescent="0.2">
      <c r="A25" s="17" t="s">
        <v>387</v>
      </c>
      <c r="B25" s="17" t="s">
        <v>384</v>
      </c>
      <c r="C25" s="18" t="s">
        <v>388</v>
      </c>
      <c r="D25" s="17" t="s">
        <v>389</v>
      </c>
      <c r="E25" s="62">
        <v>50</v>
      </c>
      <c r="F25" s="181"/>
      <c r="G25" s="64">
        <f t="shared" si="8"/>
        <v>0</v>
      </c>
      <c r="H25" s="181"/>
      <c r="I25" s="64">
        <f t="shared" si="9"/>
        <v>0</v>
      </c>
      <c r="J25" s="65">
        <f t="shared" si="10"/>
        <v>0</v>
      </c>
      <c r="K25" s="65">
        <f t="shared" si="11"/>
        <v>0</v>
      </c>
    </row>
    <row r="26" spans="1:11" ht="76.5" x14ac:dyDescent="0.2">
      <c r="A26" s="17" t="s">
        <v>390</v>
      </c>
      <c r="B26" s="17" t="s">
        <v>391</v>
      </c>
      <c r="C26" s="18" t="s">
        <v>392</v>
      </c>
      <c r="D26" s="17" t="s">
        <v>393</v>
      </c>
      <c r="E26" s="63">
        <v>30</v>
      </c>
      <c r="F26" s="181"/>
      <c r="G26" s="64">
        <f t="shared" si="8"/>
        <v>0</v>
      </c>
      <c r="H26" s="181"/>
      <c r="I26" s="64">
        <f t="shared" si="9"/>
        <v>0</v>
      </c>
      <c r="J26" s="65">
        <f t="shared" si="10"/>
        <v>0</v>
      </c>
      <c r="K26" s="65">
        <f t="shared" si="11"/>
        <v>0</v>
      </c>
    </row>
    <row r="27" spans="1:11" ht="63.75" x14ac:dyDescent="0.2">
      <c r="A27" s="15" t="s">
        <v>394</v>
      </c>
      <c r="B27" s="15" t="s">
        <v>395</v>
      </c>
      <c r="C27" s="16" t="s">
        <v>396</v>
      </c>
      <c r="D27" s="15" t="s">
        <v>397</v>
      </c>
      <c r="E27" s="62">
        <v>20</v>
      </c>
      <c r="F27" s="181"/>
      <c r="G27" s="64">
        <f t="shared" si="8"/>
        <v>0</v>
      </c>
      <c r="H27" s="181"/>
      <c r="I27" s="64">
        <f t="shared" si="9"/>
        <v>0</v>
      </c>
      <c r="J27" s="65">
        <f t="shared" si="10"/>
        <v>0</v>
      </c>
      <c r="K27" s="65">
        <f t="shared" si="11"/>
        <v>0</v>
      </c>
    </row>
    <row r="29" spans="1:11" x14ac:dyDescent="0.2">
      <c r="G29" s="66">
        <f>SUM(G4:G28)</f>
        <v>0</v>
      </c>
      <c r="I29" s="66">
        <f>SUM(I4:I28)</f>
        <v>0</v>
      </c>
      <c r="K29" s="66">
        <f>SUM(K4:K28)</f>
        <v>0</v>
      </c>
    </row>
  </sheetData>
  <sheetProtection sheet="1" objects="1" scenarios="1" formatCells="0" formatColumns="0" formatRows="0"/>
  <mergeCells count="8">
    <mergeCell ref="J2:K2"/>
    <mergeCell ref="E2:E3"/>
    <mergeCell ref="B12:D12"/>
    <mergeCell ref="B22:D22"/>
    <mergeCell ref="F2:G2"/>
    <mergeCell ref="H2:I2"/>
    <mergeCell ref="B3:D3"/>
    <mergeCell ref="B4:D4"/>
  </mergeCells>
  <printOptions horizontalCentered="1"/>
  <pageMargins left="0.23622047244094491" right="0.31496062992125984" top="1.1417322834645669" bottom="1.1417322834645669" header="0.31496062992125984" footer="0.31496062992125984"/>
  <pageSetup paperSize="9" orientation="landscape" r:id="rId1"/>
  <headerFooter>
    <oddHeader>&amp;C&amp;G</oddHeader>
    <oddFooter>&amp;C&amp;G</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95B04-B705-4ADF-AC81-9CE007ED4E15}">
  <sheetPr>
    <tabColor rgb="FF00B050"/>
  </sheetPr>
  <dimension ref="A1:L39"/>
  <sheetViews>
    <sheetView view="pageLayout" topLeftCell="M1" zoomScaleNormal="85" workbookViewId="0">
      <selection activeCell="M1" sqref="M1"/>
    </sheetView>
  </sheetViews>
  <sheetFormatPr defaultRowHeight="15" x14ac:dyDescent="0.25"/>
  <cols>
    <col min="1" max="1" width="7.28515625" customWidth="1"/>
    <col min="2" max="2" width="7.5703125" customWidth="1"/>
    <col min="3" max="3" width="32.42578125" customWidth="1"/>
    <col min="4" max="4" width="14.7109375" customWidth="1"/>
    <col min="5" max="5" width="11.85546875" customWidth="1"/>
    <col min="6" max="6" width="2.28515625" customWidth="1"/>
    <col min="7" max="7" width="8.85546875" customWidth="1"/>
    <col min="8" max="8" width="10.28515625" customWidth="1"/>
    <col min="9" max="9" width="8.85546875" customWidth="1"/>
    <col min="10" max="10" width="10.85546875" customWidth="1"/>
    <col min="11" max="11" width="8.85546875" customWidth="1"/>
    <col min="12" max="12" width="12.42578125" customWidth="1"/>
  </cols>
  <sheetData>
    <row r="1" spans="1:12" ht="15.75" thickBot="1" x14ac:dyDescent="0.3">
      <c r="G1" s="323" t="s">
        <v>301</v>
      </c>
      <c r="H1" s="323"/>
      <c r="I1" s="323" t="s">
        <v>302</v>
      </c>
      <c r="J1" s="323"/>
      <c r="K1" s="323" t="s">
        <v>6</v>
      </c>
      <c r="L1" s="323"/>
    </row>
    <row r="2" spans="1:12" ht="30.75" thickBot="1" x14ac:dyDescent="0.3">
      <c r="A2" s="2" t="s">
        <v>398</v>
      </c>
      <c r="B2" s="2" t="s">
        <v>399</v>
      </c>
      <c r="C2" s="2" t="s">
        <v>400</v>
      </c>
      <c r="D2" s="2" t="s">
        <v>401</v>
      </c>
      <c r="E2" s="2" t="s">
        <v>402</v>
      </c>
      <c r="G2" s="60" t="s">
        <v>311</v>
      </c>
      <c r="H2" s="60" t="s">
        <v>312</v>
      </c>
      <c r="I2" s="60" t="s">
        <v>311</v>
      </c>
      <c r="J2" s="60" t="s">
        <v>312</v>
      </c>
      <c r="K2" s="60" t="s">
        <v>311</v>
      </c>
      <c r="L2" s="60" t="s">
        <v>312</v>
      </c>
    </row>
    <row r="3" spans="1:12" ht="15.75" thickBot="1" x14ac:dyDescent="0.3">
      <c r="A3" s="3">
        <v>1</v>
      </c>
      <c r="B3" s="3">
        <v>1</v>
      </c>
      <c r="C3" s="4" t="s">
        <v>403</v>
      </c>
      <c r="D3" s="168"/>
      <c r="E3" s="168"/>
    </row>
    <row r="4" spans="1:12" ht="117" customHeight="1" thickBot="1" x14ac:dyDescent="0.3">
      <c r="A4" s="5">
        <v>1.1000000000000001</v>
      </c>
      <c r="B4" s="5">
        <v>1</v>
      </c>
      <c r="C4" s="6" t="s">
        <v>404</v>
      </c>
      <c r="D4" s="5" t="s">
        <v>405</v>
      </c>
      <c r="E4" s="171">
        <v>1</v>
      </c>
      <c r="G4" s="181"/>
      <c r="H4" s="64">
        <f>G4*E4</f>
        <v>0</v>
      </c>
      <c r="I4" s="181"/>
      <c r="J4" s="64">
        <f>I4*E4</f>
        <v>0</v>
      </c>
      <c r="K4" s="65">
        <f>G4+I4</f>
        <v>0</v>
      </c>
      <c r="L4" s="65">
        <f>H4+J4</f>
        <v>0</v>
      </c>
    </row>
    <row r="5" spans="1:12" ht="212.45" customHeight="1" thickBot="1" x14ac:dyDescent="0.3">
      <c r="A5" s="5">
        <v>1.2</v>
      </c>
      <c r="B5" s="5">
        <v>1</v>
      </c>
      <c r="C5" s="167" t="s">
        <v>406</v>
      </c>
      <c r="D5" s="5" t="s">
        <v>407</v>
      </c>
      <c r="E5" s="171">
        <v>1</v>
      </c>
      <c r="G5" s="181"/>
      <c r="H5" s="64">
        <f>G5*E5</f>
        <v>0</v>
      </c>
      <c r="I5" s="181"/>
      <c r="J5" s="64">
        <f>I5*E5</f>
        <v>0</v>
      </c>
      <c r="K5" s="65">
        <f>G5+I5</f>
        <v>0</v>
      </c>
      <c r="L5" s="65">
        <f>H5+J5</f>
        <v>0</v>
      </c>
    </row>
    <row r="6" spans="1:12" ht="56.45" customHeight="1" x14ac:dyDescent="0.25">
      <c r="G6" s="132"/>
      <c r="I6" s="132"/>
    </row>
    <row r="7" spans="1:12" ht="15.75" thickBot="1" x14ac:dyDescent="0.3">
      <c r="G7" s="132"/>
      <c r="I7" s="132"/>
    </row>
    <row r="8" spans="1:12" ht="42" customHeight="1" thickBot="1" x14ac:dyDescent="0.3">
      <c r="A8" s="3">
        <v>2</v>
      </c>
      <c r="B8" s="3">
        <v>1</v>
      </c>
      <c r="C8" s="169" t="s">
        <v>408</v>
      </c>
      <c r="D8" s="170"/>
      <c r="E8" s="170"/>
      <c r="G8" s="132"/>
      <c r="I8" s="132"/>
    </row>
    <row r="9" spans="1:12" ht="174" thickBot="1" x14ac:dyDescent="0.3">
      <c r="A9" s="5">
        <v>2.1</v>
      </c>
      <c r="B9" s="5">
        <v>1</v>
      </c>
      <c r="C9" s="6" t="s">
        <v>409</v>
      </c>
      <c r="D9" s="5" t="s">
        <v>410</v>
      </c>
      <c r="E9" s="172">
        <v>300</v>
      </c>
      <c r="G9" s="181"/>
      <c r="H9" s="64">
        <f>G9*E9</f>
        <v>0</v>
      </c>
      <c r="I9" s="181"/>
      <c r="J9" s="64">
        <f>I9*E9</f>
        <v>0</v>
      </c>
      <c r="K9" s="65">
        <f>G9+I9</f>
        <v>0</v>
      </c>
      <c r="L9" s="65">
        <f>H9+J9</f>
        <v>0</v>
      </c>
    </row>
    <row r="10" spans="1:12" ht="114.75" thickBot="1" x14ac:dyDescent="0.3">
      <c r="A10" s="5">
        <v>2.2000000000000002</v>
      </c>
      <c r="B10" s="5">
        <v>1</v>
      </c>
      <c r="C10" s="6" t="s">
        <v>411</v>
      </c>
      <c r="D10" s="5" t="s">
        <v>412</v>
      </c>
      <c r="E10" s="172">
        <v>5050</v>
      </c>
      <c r="G10" s="181"/>
      <c r="H10" s="64">
        <f>G10*E10</f>
        <v>0</v>
      </c>
      <c r="I10" s="181"/>
      <c r="J10" s="64">
        <f>I10*E10</f>
        <v>0</v>
      </c>
      <c r="K10" s="65">
        <f>G10+I10</f>
        <v>0</v>
      </c>
      <c r="L10" s="65">
        <f>H10+J10</f>
        <v>0</v>
      </c>
    </row>
    <row r="11" spans="1:12" ht="38.450000000000003" customHeight="1" x14ac:dyDescent="0.25">
      <c r="A11" s="297"/>
      <c r="B11" s="297"/>
      <c r="C11" s="298"/>
      <c r="D11" s="297"/>
      <c r="E11" s="299"/>
      <c r="G11" s="300"/>
      <c r="H11" s="301"/>
      <c r="I11" s="300"/>
      <c r="J11" s="301"/>
      <c r="K11" s="155"/>
      <c r="L11" s="155"/>
    </row>
    <row r="12" spans="1:12" x14ac:dyDescent="0.25">
      <c r="G12" s="132"/>
      <c r="I12" s="132"/>
    </row>
    <row r="13" spans="1:12" ht="15.75" thickBot="1" x14ac:dyDescent="0.3">
      <c r="G13" s="132"/>
      <c r="I13" s="132"/>
    </row>
    <row r="14" spans="1:12" ht="15.75" thickBot="1" x14ac:dyDescent="0.3">
      <c r="A14" s="3">
        <v>3</v>
      </c>
      <c r="B14" s="3">
        <v>1</v>
      </c>
      <c r="C14" s="169" t="s">
        <v>413</v>
      </c>
      <c r="D14" s="170"/>
      <c r="E14" s="170"/>
      <c r="G14" s="132"/>
      <c r="I14" s="132"/>
    </row>
    <row r="15" spans="1:12" ht="100.5" thickBot="1" x14ac:dyDescent="0.3">
      <c r="A15" s="5">
        <v>3.1</v>
      </c>
      <c r="B15" s="5">
        <v>1</v>
      </c>
      <c r="C15" s="167" t="s">
        <v>414</v>
      </c>
      <c r="D15" s="5"/>
      <c r="E15" s="172">
        <v>300</v>
      </c>
      <c r="G15" s="181"/>
      <c r="H15" s="64">
        <f>G15*E15</f>
        <v>0</v>
      </c>
      <c r="I15" s="181"/>
      <c r="J15" s="64">
        <f>I15*E15</f>
        <v>0</v>
      </c>
      <c r="K15" s="65">
        <f t="shared" ref="K15:L18" si="0">G15+I15</f>
        <v>0</v>
      </c>
      <c r="L15" s="65">
        <f t="shared" si="0"/>
        <v>0</v>
      </c>
    </row>
    <row r="16" spans="1:12" ht="86.25" thickBot="1" x14ac:dyDescent="0.3">
      <c r="A16" s="5">
        <v>3.2</v>
      </c>
      <c r="B16" s="5">
        <v>1</v>
      </c>
      <c r="C16" s="167" t="s">
        <v>415</v>
      </c>
      <c r="D16" s="5"/>
      <c r="E16" s="172">
        <v>300</v>
      </c>
      <c r="G16" s="181"/>
      <c r="H16" s="64">
        <f>G16*E16</f>
        <v>0</v>
      </c>
      <c r="I16" s="181"/>
      <c r="J16" s="64">
        <f>I16*E16</f>
        <v>0</v>
      </c>
      <c r="K16" s="65">
        <f t="shared" si="0"/>
        <v>0</v>
      </c>
      <c r="L16" s="65">
        <f t="shared" si="0"/>
        <v>0</v>
      </c>
    </row>
    <row r="17" spans="1:12" ht="43.5" thickBot="1" x14ac:dyDescent="0.3">
      <c r="A17" s="5">
        <v>3.3</v>
      </c>
      <c r="B17" s="5">
        <v>1</v>
      </c>
      <c r="C17" s="167" t="s">
        <v>416</v>
      </c>
      <c r="D17" s="5"/>
      <c r="E17" s="173">
        <v>60</v>
      </c>
      <c r="G17" s="181"/>
      <c r="H17" s="64">
        <f>G17*E17</f>
        <v>0</v>
      </c>
      <c r="I17" s="181"/>
      <c r="J17" s="64">
        <f>I17*E17</f>
        <v>0</v>
      </c>
      <c r="K17" s="65">
        <f t="shared" si="0"/>
        <v>0</v>
      </c>
      <c r="L17" s="65">
        <f t="shared" si="0"/>
        <v>0</v>
      </c>
    </row>
    <row r="18" spans="1:12" ht="57.75" thickBot="1" x14ac:dyDescent="0.3">
      <c r="A18" s="5">
        <v>3.4</v>
      </c>
      <c r="B18" s="5">
        <v>1</v>
      </c>
      <c r="C18" s="167" t="s">
        <v>417</v>
      </c>
      <c r="D18" s="5"/>
      <c r="E18" s="173">
        <v>60</v>
      </c>
      <c r="G18" s="181"/>
      <c r="H18" s="64">
        <f>G18*E18</f>
        <v>0</v>
      </c>
      <c r="I18" s="181"/>
      <c r="J18" s="64">
        <f>I18*E18</f>
        <v>0</v>
      </c>
      <c r="K18" s="65">
        <f t="shared" si="0"/>
        <v>0</v>
      </c>
      <c r="L18" s="65">
        <f t="shared" si="0"/>
        <v>0</v>
      </c>
    </row>
    <row r="19" spans="1:12" x14ac:dyDescent="0.25">
      <c r="G19" s="132"/>
      <c r="I19" s="132"/>
    </row>
    <row r="20" spans="1:12" ht="15.75" thickBot="1" x14ac:dyDescent="0.3">
      <c r="G20" s="132"/>
      <c r="I20" s="132"/>
    </row>
    <row r="21" spans="1:12" ht="30.75" thickBot="1" x14ac:dyDescent="0.3">
      <c r="A21" s="3">
        <v>4</v>
      </c>
      <c r="B21" s="3">
        <v>1</v>
      </c>
      <c r="C21" s="169" t="s">
        <v>418</v>
      </c>
      <c r="D21" s="170"/>
      <c r="E21" s="170"/>
      <c r="G21" s="132"/>
      <c r="I21" s="132"/>
    </row>
    <row r="22" spans="1:12" ht="57.75" thickBot="1" x14ac:dyDescent="0.3">
      <c r="A22" s="5">
        <v>4.0999999999999996</v>
      </c>
      <c r="B22" s="5">
        <v>1</v>
      </c>
      <c r="C22" s="6" t="s">
        <v>419</v>
      </c>
      <c r="D22" s="5"/>
      <c r="E22" s="171">
        <v>1</v>
      </c>
      <c r="G22" s="181"/>
      <c r="H22" s="64">
        <f>G22*E22</f>
        <v>0</v>
      </c>
      <c r="I22" s="181"/>
      <c r="J22" s="64">
        <f>I22*E22</f>
        <v>0</v>
      </c>
      <c r="K22" s="65">
        <f>G22+I22</f>
        <v>0</v>
      </c>
      <c r="L22" s="65">
        <f>H22+J22</f>
        <v>0</v>
      </c>
    </row>
    <row r="23" spans="1:12" ht="57.75" thickBot="1" x14ac:dyDescent="0.3">
      <c r="A23" s="5">
        <v>4.2</v>
      </c>
      <c r="B23" s="5">
        <v>1</v>
      </c>
      <c r="C23" s="6" t="s">
        <v>420</v>
      </c>
      <c r="D23" s="5"/>
      <c r="E23" s="171">
        <v>1</v>
      </c>
      <c r="G23" s="181"/>
      <c r="H23" s="64">
        <f>G23*E23</f>
        <v>0</v>
      </c>
      <c r="I23" s="181"/>
      <c r="J23" s="64">
        <f>I23*E23</f>
        <v>0</v>
      </c>
      <c r="K23" s="65">
        <f>G23+I23</f>
        <v>0</v>
      </c>
      <c r="L23" s="65">
        <f>H23+J23</f>
        <v>0</v>
      </c>
    </row>
    <row r="24" spans="1:12" x14ac:dyDescent="0.25">
      <c r="G24" s="132"/>
      <c r="I24" s="132"/>
    </row>
    <row r="25" spans="1:12" ht="15.75" thickBot="1" x14ac:dyDescent="0.3">
      <c r="G25" s="132"/>
      <c r="I25" s="132"/>
    </row>
    <row r="26" spans="1:12" ht="30.75" thickBot="1" x14ac:dyDescent="0.3">
      <c r="A26" s="3">
        <v>5</v>
      </c>
      <c r="B26" s="3">
        <v>1</v>
      </c>
      <c r="C26" s="169" t="s">
        <v>421</v>
      </c>
      <c r="D26" s="170"/>
      <c r="E26" s="170"/>
      <c r="G26" s="132"/>
      <c r="I26" s="132"/>
    </row>
    <row r="27" spans="1:12" ht="57.75" thickBot="1" x14ac:dyDescent="0.3">
      <c r="A27" s="5">
        <v>5.0999999999999996</v>
      </c>
      <c r="B27" s="5">
        <v>1</v>
      </c>
      <c r="C27" s="6" t="s">
        <v>422</v>
      </c>
      <c r="D27" s="5"/>
      <c r="E27" s="172">
        <v>300</v>
      </c>
      <c r="G27" s="181"/>
      <c r="H27" s="64">
        <f>G27*E27</f>
        <v>0</v>
      </c>
      <c r="I27" s="181"/>
      <c r="J27" s="64">
        <f>I27*E27</f>
        <v>0</v>
      </c>
      <c r="K27" s="65">
        <f>G27+I27</f>
        <v>0</v>
      </c>
      <c r="L27" s="65">
        <f>H27+J27</f>
        <v>0</v>
      </c>
    </row>
    <row r="28" spans="1:12" x14ac:dyDescent="0.25">
      <c r="G28" s="132"/>
      <c r="I28" s="132"/>
    </row>
    <row r="29" spans="1:12" ht="15.75" thickBot="1" x14ac:dyDescent="0.3">
      <c r="G29" s="132"/>
      <c r="I29" s="132"/>
    </row>
    <row r="30" spans="1:12" ht="45.75" thickBot="1" x14ac:dyDescent="0.3">
      <c r="A30" s="3">
        <v>6</v>
      </c>
      <c r="B30" s="3">
        <v>1</v>
      </c>
      <c r="C30" s="169" t="s">
        <v>423</v>
      </c>
      <c r="D30" s="170"/>
      <c r="E30" s="170"/>
      <c r="G30" s="132"/>
      <c r="I30" s="132"/>
    </row>
    <row r="31" spans="1:12" ht="100.5" thickBot="1" x14ac:dyDescent="0.3">
      <c r="A31" s="210">
        <v>6.1</v>
      </c>
      <c r="B31" s="5">
        <v>1</v>
      </c>
      <c r="C31" s="6" t="s">
        <v>424</v>
      </c>
      <c r="D31" s="36"/>
      <c r="E31" s="171">
        <v>1</v>
      </c>
      <c r="G31" s="181"/>
      <c r="H31" s="64">
        <f>G31*E31</f>
        <v>0</v>
      </c>
      <c r="I31" s="181"/>
      <c r="J31" s="64">
        <f>I31*E31</f>
        <v>0</v>
      </c>
      <c r="K31" s="65">
        <f>G31+I31</f>
        <v>0</v>
      </c>
      <c r="L31" s="65">
        <f>H31+J31</f>
        <v>0</v>
      </c>
    </row>
    <row r="32" spans="1:12" ht="129" thickBot="1" x14ac:dyDescent="0.3">
      <c r="A32" s="210">
        <v>6.2</v>
      </c>
      <c r="B32" s="5">
        <v>1</v>
      </c>
      <c r="C32" s="6" t="s">
        <v>425</v>
      </c>
      <c r="D32" s="36"/>
      <c r="E32" s="171">
        <v>1</v>
      </c>
      <c r="G32" s="181"/>
      <c r="H32" s="64">
        <f>G32*E32</f>
        <v>0</v>
      </c>
      <c r="I32" s="181"/>
      <c r="J32" s="64">
        <f>I32*E32</f>
        <v>0</v>
      </c>
      <c r="K32" s="65">
        <f>G32+I32</f>
        <v>0</v>
      </c>
      <c r="L32" s="65">
        <f>H32+J32</f>
        <v>0</v>
      </c>
    </row>
    <row r="33" spans="1:12" x14ac:dyDescent="0.25">
      <c r="G33" s="132"/>
      <c r="I33" s="132"/>
    </row>
    <row r="34" spans="1:12" ht="15.75" thickBot="1" x14ac:dyDescent="0.3">
      <c r="G34" s="132"/>
      <c r="I34" s="132"/>
    </row>
    <row r="35" spans="1:12" ht="15.75" thickBot="1" x14ac:dyDescent="0.3">
      <c r="A35" s="3">
        <v>7</v>
      </c>
      <c r="B35" s="3">
        <v>1</v>
      </c>
      <c r="C35" s="169" t="s">
        <v>426</v>
      </c>
      <c r="D35" s="170"/>
      <c r="E35" s="170"/>
      <c r="G35" s="132"/>
      <c r="I35" s="132"/>
    </row>
    <row r="36" spans="1:12" ht="100.5" thickBot="1" x14ac:dyDescent="0.3">
      <c r="A36" s="210">
        <v>7.1</v>
      </c>
      <c r="B36" s="5">
        <v>1</v>
      </c>
      <c r="C36" s="6" t="s">
        <v>427</v>
      </c>
      <c r="D36" s="210" t="s">
        <v>428</v>
      </c>
      <c r="E36" s="171">
        <v>1</v>
      </c>
      <c r="G36" s="181"/>
      <c r="H36" s="64">
        <f>G36*E36</f>
        <v>0</v>
      </c>
      <c r="I36" s="181"/>
      <c r="J36" s="64">
        <f>I36*E36</f>
        <v>0</v>
      </c>
      <c r="K36" s="65">
        <f>G36+I36</f>
        <v>0</v>
      </c>
      <c r="L36" s="65">
        <f>H36+J36</f>
        <v>0</v>
      </c>
    </row>
    <row r="39" spans="1:12" x14ac:dyDescent="0.25">
      <c r="H39" s="66">
        <f>SUM(H4:H38)</f>
        <v>0</v>
      </c>
      <c r="J39" s="66">
        <f>SUM(J4:J38)</f>
        <v>0</v>
      </c>
      <c r="L39" s="66">
        <f>SUM(L4:L38)</f>
        <v>0</v>
      </c>
    </row>
  </sheetData>
  <sheetProtection sheet="1" objects="1" scenarios="1" formatCells="0" formatColumns="0" formatRows="0"/>
  <mergeCells count="3">
    <mergeCell ref="G1:H1"/>
    <mergeCell ref="I1:J1"/>
    <mergeCell ref="K1:L1"/>
  </mergeCells>
  <pageMargins left="0.23622047244094491" right="0.31496062992125984" top="1.1417322834645669" bottom="1.1417322834645669" header="0.31496062992125984" footer="0.31496062992125984"/>
  <pageSetup orientation="landscape" r:id="rId1"/>
  <headerFooter>
    <oddHeader>&amp;C&amp;G</oddHeader>
    <oddFooter>&amp;C&amp;G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50F68-5243-42B6-A68C-FA96557D0413}">
  <sheetPr>
    <tabColor rgb="FFFFFF00"/>
  </sheetPr>
  <dimension ref="B2:Q50"/>
  <sheetViews>
    <sheetView view="pageLayout" topLeftCell="A48" zoomScale="60" zoomScaleNormal="100" zoomScalePageLayoutView="60" workbookViewId="0">
      <selection activeCell="Q6" sqref="Q6"/>
    </sheetView>
  </sheetViews>
  <sheetFormatPr defaultColWidth="8.85546875" defaultRowHeight="12.75" x14ac:dyDescent="0.2"/>
  <cols>
    <col min="1" max="1" width="3.28515625" style="82" customWidth="1"/>
    <col min="2" max="2" width="5.5703125" style="82" bestFit="1" customWidth="1"/>
    <col min="3" max="3" width="25.42578125" style="82" customWidth="1"/>
    <col min="4" max="4" width="14.28515625" style="82" bestFit="1" customWidth="1"/>
    <col min="5" max="5" width="14.28515625" style="82" customWidth="1"/>
    <col min="6" max="6" width="16.28515625" style="82" customWidth="1"/>
    <col min="7" max="7" width="13.7109375" style="82" customWidth="1"/>
    <col min="8" max="8" width="13.7109375" style="82" bestFit="1" customWidth="1"/>
    <col min="9" max="10" width="15.28515625" style="82" bestFit="1" customWidth="1"/>
    <col min="11" max="11" width="5" style="82" customWidth="1"/>
    <col min="12" max="12" width="10.7109375" style="82" bestFit="1" customWidth="1"/>
    <col min="13" max="13" width="10" style="82" bestFit="1" customWidth="1"/>
    <col min="14" max="14" width="10.7109375" style="82" bestFit="1" customWidth="1"/>
    <col min="15" max="15" width="10" style="82" bestFit="1" customWidth="1"/>
    <col min="16" max="16" width="10.7109375" style="82" bestFit="1" customWidth="1"/>
    <col min="17" max="17" width="9.5703125" style="82" bestFit="1" customWidth="1"/>
    <col min="18" max="16384" width="8.85546875" style="82"/>
  </cols>
  <sheetData>
    <row r="2" spans="2:17" s="81" customFormat="1" ht="13.5" thickBot="1" x14ac:dyDescent="0.25">
      <c r="L2" s="322" t="s">
        <v>301</v>
      </c>
      <c r="M2" s="322"/>
      <c r="N2" s="322" t="s">
        <v>302</v>
      </c>
      <c r="O2" s="322"/>
      <c r="P2" s="322" t="s">
        <v>6</v>
      </c>
      <c r="Q2" s="322"/>
    </row>
    <row r="3" spans="2:17" ht="38.25" x14ac:dyDescent="0.2">
      <c r="B3" s="74" t="s">
        <v>303</v>
      </c>
      <c r="C3" s="70" t="s">
        <v>304</v>
      </c>
      <c r="D3" s="74" t="s">
        <v>429</v>
      </c>
      <c r="E3" s="74" t="s">
        <v>305</v>
      </c>
      <c r="F3" s="74" t="s">
        <v>306</v>
      </c>
      <c r="G3" s="74" t="s">
        <v>307</v>
      </c>
      <c r="H3" s="74" t="s">
        <v>308</v>
      </c>
      <c r="I3" s="74" t="s">
        <v>309</v>
      </c>
      <c r="J3" s="70" t="s">
        <v>310</v>
      </c>
      <c r="L3" s="85" t="s">
        <v>311</v>
      </c>
      <c r="M3" s="85" t="s">
        <v>312</v>
      </c>
      <c r="N3" s="85" t="s">
        <v>311</v>
      </c>
      <c r="O3" s="85" t="s">
        <v>312</v>
      </c>
      <c r="P3" s="85" t="s">
        <v>311</v>
      </c>
      <c r="Q3" s="85" t="s">
        <v>312</v>
      </c>
    </row>
    <row r="4" spans="2:17" ht="63.75" x14ac:dyDescent="0.2">
      <c r="B4" s="72"/>
      <c r="C4" s="72" t="s">
        <v>430</v>
      </c>
      <c r="D4" s="75" t="s">
        <v>431</v>
      </c>
      <c r="E4" s="75">
        <v>67</v>
      </c>
      <c r="F4" s="75">
        <v>250</v>
      </c>
      <c r="G4" s="75">
        <v>39</v>
      </c>
      <c r="H4" s="75">
        <v>38</v>
      </c>
      <c r="I4" s="75">
        <v>328</v>
      </c>
      <c r="J4" s="75">
        <f>E4+F4+G4+H4+I4</f>
        <v>722</v>
      </c>
      <c r="L4" s="133"/>
      <c r="M4" s="83"/>
      <c r="N4" s="133"/>
      <c r="O4" s="83"/>
      <c r="P4" s="83"/>
      <c r="Q4" s="83"/>
    </row>
    <row r="5" spans="2:17" ht="25.5" x14ac:dyDescent="0.2">
      <c r="B5" s="71">
        <v>1</v>
      </c>
      <c r="C5" s="69" t="s">
        <v>432</v>
      </c>
      <c r="D5" s="78">
        <v>490</v>
      </c>
      <c r="E5" s="78">
        <f>$D$5*E4</f>
        <v>32830</v>
      </c>
      <c r="F5" s="78">
        <f>$D$5*F4</f>
        <v>122500</v>
      </c>
      <c r="G5" s="78">
        <f>$D$5*G4</f>
        <v>19110</v>
      </c>
      <c r="H5" s="78">
        <f>$D$5*H4</f>
        <v>18620</v>
      </c>
      <c r="I5" s="78">
        <f>$D$5*I4</f>
        <v>160720</v>
      </c>
      <c r="J5" s="78">
        <f>E5+F5+G5+H5+I5</f>
        <v>353780</v>
      </c>
      <c r="L5" s="130"/>
      <c r="M5" s="84">
        <f>L5*J5</f>
        <v>0</v>
      </c>
      <c r="N5" s="130"/>
      <c r="O5" s="84">
        <f>N5*J5</f>
        <v>0</v>
      </c>
      <c r="P5" s="65">
        <f>L5+N5</f>
        <v>0</v>
      </c>
      <c r="Q5" s="65">
        <f>M5+O5</f>
        <v>0</v>
      </c>
    </row>
    <row r="6" spans="2:17" ht="25.5" x14ac:dyDescent="0.2">
      <c r="B6" s="71">
        <v>2</v>
      </c>
      <c r="C6" s="69" t="s">
        <v>433</v>
      </c>
      <c r="D6" s="79">
        <v>20</v>
      </c>
      <c r="E6" s="79">
        <f>$D$6*E4</f>
        <v>1340</v>
      </c>
      <c r="F6" s="79">
        <f>$D$6*F4</f>
        <v>5000</v>
      </c>
      <c r="G6" s="79">
        <f>$D$6*G4</f>
        <v>780</v>
      </c>
      <c r="H6" s="79">
        <f>$D$6*H4</f>
        <v>760</v>
      </c>
      <c r="I6" s="79">
        <f>$D$6*I4</f>
        <v>6560</v>
      </c>
      <c r="J6" s="79">
        <f>E6+F6+G6+H6+I6</f>
        <v>14440</v>
      </c>
      <c r="L6" s="130"/>
      <c r="M6" s="84">
        <f>L6*J6</f>
        <v>0</v>
      </c>
      <c r="N6" s="130"/>
      <c r="O6" s="84">
        <f>N6*J6</f>
        <v>0</v>
      </c>
      <c r="P6" s="65">
        <f>L6+N6</f>
        <v>0</v>
      </c>
      <c r="Q6" s="65">
        <f>M6+O6</f>
        <v>0</v>
      </c>
    </row>
    <row r="7" spans="2:17" x14ac:dyDescent="0.2">
      <c r="L7" s="131"/>
      <c r="N7" s="131"/>
    </row>
    <row r="8" spans="2:17" x14ac:dyDescent="0.2">
      <c r="L8" s="131"/>
      <c r="N8" s="131"/>
    </row>
    <row r="9" spans="2:17" x14ac:dyDescent="0.2">
      <c r="L9" s="131"/>
      <c r="N9" s="131"/>
    </row>
    <row r="10" spans="2:17" x14ac:dyDescent="0.2">
      <c r="L10" s="131"/>
      <c r="N10" s="131"/>
    </row>
    <row r="11" spans="2:17" ht="38.25" x14ac:dyDescent="0.2">
      <c r="B11" s="72"/>
      <c r="C11" s="72" t="s">
        <v>434</v>
      </c>
      <c r="D11" s="75" t="s">
        <v>435</v>
      </c>
      <c r="E11" s="75">
        <f>E4*5</f>
        <v>335</v>
      </c>
      <c r="F11" s="75">
        <f>F4*5</f>
        <v>1250</v>
      </c>
      <c r="G11" s="75">
        <f>G4*5</f>
        <v>195</v>
      </c>
      <c r="H11" s="75">
        <f>H4*5</f>
        <v>190</v>
      </c>
      <c r="I11" s="75">
        <f>I4*5</f>
        <v>1640</v>
      </c>
      <c r="J11" s="75">
        <f>E11+F11+G11+H11+I11</f>
        <v>3610</v>
      </c>
      <c r="L11" s="130"/>
      <c r="M11" s="84">
        <f>L11*J11</f>
        <v>0</v>
      </c>
      <c r="N11" s="130"/>
      <c r="O11" s="84">
        <f>N11*J11</f>
        <v>0</v>
      </c>
      <c r="P11" s="65">
        <f>L11+N11</f>
        <v>0</v>
      </c>
      <c r="Q11" s="65">
        <f>M11+O11</f>
        <v>0</v>
      </c>
    </row>
    <row r="12" spans="2:17" x14ac:dyDescent="0.2">
      <c r="L12" s="131"/>
      <c r="N12" s="131"/>
    </row>
    <row r="13" spans="2:17" x14ac:dyDescent="0.2">
      <c r="L13" s="131"/>
      <c r="N13" s="131"/>
    </row>
    <row r="14" spans="2:17" x14ac:dyDescent="0.2">
      <c r="L14" s="131"/>
      <c r="N14" s="131"/>
    </row>
    <row r="15" spans="2:17" x14ac:dyDescent="0.2">
      <c r="L15" s="131"/>
      <c r="N15" s="131"/>
    </row>
    <row r="16" spans="2:17" ht="51" x14ac:dyDescent="0.2">
      <c r="B16" s="72"/>
      <c r="C16" s="72" t="s">
        <v>436</v>
      </c>
      <c r="D16" s="75" t="s">
        <v>437</v>
      </c>
      <c r="E16" s="75">
        <f>E4</f>
        <v>67</v>
      </c>
      <c r="F16" s="75">
        <f>F4</f>
        <v>250</v>
      </c>
      <c r="G16" s="75">
        <f>G4</f>
        <v>39</v>
      </c>
      <c r="H16" s="75">
        <f>H4</f>
        <v>38</v>
      </c>
      <c r="I16" s="75">
        <f>I4</f>
        <v>328</v>
      </c>
      <c r="J16" s="75">
        <f>E16+F16+G16+H16+I16</f>
        <v>722</v>
      </c>
      <c r="L16" s="133"/>
      <c r="M16" s="83"/>
      <c r="N16" s="133"/>
      <c r="O16" s="83"/>
      <c r="P16" s="83"/>
      <c r="Q16" s="83"/>
    </row>
    <row r="17" spans="2:17" ht="25.5" x14ac:dyDescent="0.2">
      <c r="B17" s="71">
        <v>1</v>
      </c>
      <c r="C17" s="69" t="s">
        <v>438</v>
      </c>
      <c r="D17" s="80">
        <v>42</v>
      </c>
      <c r="E17" s="80">
        <f>$D$17*E16</f>
        <v>2814</v>
      </c>
      <c r="F17" s="80">
        <f>$D$17*F16</f>
        <v>10500</v>
      </c>
      <c r="G17" s="80">
        <f>$D$17*G16</f>
        <v>1638</v>
      </c>
      <c r="H17" s="80">
        <f>$D$17*H16</f>
        <v>1596</v>
      </c>
      <c r="I17" s="80">
        <f>$D$17*I16</f>
        <v>13776</v>
      </c>
      <c r="J17" s="80">
        <f>E17+F17+G17+H17+I17</f>
        <v>30324</v>
      </c>
      <c r="L17" s="130"/>
      <c r="M17" s="84">
        <f>L17*J17</f>
        <v>0</v>
      </c>
      <c r="N17" s="130"/>
      <c r="O17" s="84">
        <f>N17*J17</f>
        <v>0</v>
      </c>
      <c r="P17" s="65">
        <f>L17+N17</f>
        <v>0</v>
      </c>
      <c r="Q17" s="65">
        <f>M17+O17</f>
        <v>0</v>
      </c>
    </row>
    <row r="18" spans="2:17" x14ac:dyDescent="0.2">
      <c r="L18" s="131"/>
      <c r="N18" s="131"/>
    </row>
    <row r="19" spans="2:17" x14ac:dyDescent="0.2">
      <c r="L19" s="131"/>
      <c r="N19" s="131"/>
    </row>
    <row r="20" spans="2:17" x14ac:dyDescent="0.2">
      <c r="L20" s="131"/>
      <c r="N20" s="131"/>
    </row>
    <row r="21" spans="2:17" x14ac:dyDescent="0.2">
      <c r="L21" s="131"/>
      <c r="N21" s="131"/>
    </row>
    <row r="22" spans="2:17" ht="51" x14ac:dyDescent="0.2">
      <c r="B22" s="72"/>
      <c r="C22" s="72" t="s">
        <v>439</v>
      </c>
      <c r="D22" s="75" t="s">
        <v>440</v>
      </c>
      <c r="E22" s="75"/>
      <c r="F22" s="75">
        <v>1</v>
      </c>
      <c r="G22" s="75"/>
      <c r="H22" s="75"/>
      <c r="I22" s="75">
        <v>2</v>
      </c>
      <c r="J22" s="75">
        <f>E22+F22+G22+H22+I22</f>
        <v>3</v>
      </c>
      <c r="L22" s="133"/>
      <c r="M22" s="83"/>
      <c r="N22" s="133"/>
      <c r="O22" s="83"/>
      <c r="P22" s="83"/>
      <c r="Q22" s="83"/>
    </row>
    <row r="23" spans="2:17" ht="25.5" x14ac:dyDescent="0.2">
      <c r="B23" s="38">
        <v>1</v>
      </c>
      <c r="C23" s="69" t="s">
        <v>441</v>
      </c>
      <c r="D23" s="77">
        <v>52</v>
      </c>
      <c r="E23" s="77"/>
      <c r="F23" s="77">
        <f>$D$23*F22</f>
        <v>52</v>
      </c>
      <c r="G23" s="77"/>
      <c r="H23" s="77"/>
      <c r="I23" s="77">
        <f>$D$23*I22</f>
        <v>104</v>
      </c>
      <c r="J23" s="77">
        <f>E23+F23+G23+H23+I23</f>
        <v>156</v>
      </c>
      <c r="L23" s="130"/>
      <c r="M23" s="84">
        <f>L23*J23</f>
        <v>0</v>
      </c>
      <c r="N23" s="130"/>
      <c r="O23" s="84">
        <f>N23*J23</f>
        <v>0</v>
      </c>
      <c r="P23" s="65">
        <f t="shared" ref="P23:Q26" si="0">L23+N23</f>
        <v>0</v>
      </c>
      <c r="Q23" s="65">
        <f t="shared" si="0"/>
        <v>0</v>
      </c>
    </row>
    <row r="24" spans="2:17" ht="25.5" x14ac:dyDescent="0.2">
      <c r="B24" s="38">
        <v>2</v>
      </c>
      <c r="C24" s="69" t="s">
        <v>442</v>
      </c>
      <c r="D24" s="77">
        <v>2.4</v>
      </c>
      <c r="E24" s="77"/>
      <c r="F24" s="77">
        <f>$D$24*F22</f>
        <v>2.4</v>
      </c>
      <c r="G24" s="77"/>
      <c r="H24" s="77"/>
      <c r="I24" s="77">
        <f>$D$24*I22</f>
        <v>4.8</v>
      </c>
      <c r="J24" s="77">
        <f>E24+F24+G24+H24+I24</f>
        <v>7.1999999999999993</v>
      </c>
      <c r="L24" s="130"/>
      <c r="M24" s="84">
        <f>L24*J24</f>
        <v>0</v>
      </c>
      <c r="N24" s="130"/>
      <c r="O24" s="84">
        <f>N24*J24</f>
        <v>0</v>
      </c>
      <c r="P24" s="65">
        <f t="shared" si="0"/>
        <v>0</v>
      </c>
      <c r="Q24" s="65">
        <f t="shared" si="0"/>
        <v>0</v>
      </c>
    </row>
    <row r="25" spans="2:17" ht="51" x14ac:dyDescent="0.2">
      <c r="B25" s="38">
        <v>3</v>
      </c>
      <c r="C25" s="71" t="s">
        <v>443</v>
      </c>
      <c r="D25" s="77">
        <v>41</v>
      </c>
      <c r="E25" s="77"/>
      <c r="F25" s="77">
        <f>$D$25*F22</f>
        <v>41</v>
      </c>
      <c r="G25" s="77"/>
      <c r="H25" s="77"/>
      <c r="I25" s="77">
        <f>$D$25*I22</f>
        <v>82</v>
      </c>
      <c r="J25" s="77">
        <f>E25+F25+G25+H25+I25</f>
        <v>123</v>
      </c>
      <c r="L25" s="130"/>
      <c r="M25" s="84">
        <f>L25*J25</f>
        <v>0</v>
      </c>
      <c r="N25" s="130"/>
      <c r="O25" s="84">
        <f>N25*J25</f>
        <v>0</v>
      </c>
      <c r="P25" s="65">
        <f t="shared" si="0"/>
        <v>0</v>
      </c>
      <c r="Q25" s="65">
        <f t="shared" si="0"/>
        <v>0</v>
      </c>
    </row>
    <row r="26" spans="2:17" ht="25.5" x14ac:dyDescent="0.2">
      <c r="B26" s="38">
        <v>4</v>
      </c>
      <c r="C26" s="71" t="s">
        <v>444</v>
      </c>
      <c r="D26" s="76">
        <v>40</v>
      </c>
      <c r="E26" s="76"/>
      <c r="F26" s="76">
        <f>$D$26*F22</f>
        <v>40</v>
      </c>
      <c r="G26" s="76"/>
      <c r="H26" s="76"/>
      <c r="I26" s="76">
        <f>$D$26*I22</f>
        <v>80</v>
      </c>
      <c r="J26" s="76">
        <f>E26+F26+G26+H26+I26</f>
        <v>120</v>
      </c>
      <c r="L26" s="130"/>
      <c r="M26" s="84">
        <f>L26*J26</f>
        <v>0</v>
      </c>
      <c r="N26" s="130"/>
      <c r="O26" s="84">
        <f>N26*J26</f>
        <v>0</v>
      </c>
      <c r="P26" s="65">
        <f t="shared" si="0"/>
        <v>0</v>
      </c>
      <c r="Q26" s="65">
        <f t="shared" si="0"/>
        <v>0</v>
      </c>
    </row>
    <row r="27" spans="2:17" x14ac:dyDescent="0.2">
      <c r="L27" s="131"/>
      <c r="N27" s="131"/>
    </row>
    <row r="28" spans="2:17" x14ac:dyDescent="0.2">
      <c r="L28" s="131"/>
      <c r="N28" s="131"/>
    </row>
    <row r="29" spans="2:17" x14ac:dyDescent="0.2">
      <c r="L29" s="131"/>
      <c r="N29" s="131"/>
    </row>
    <row r="30" spans="2:17" x14ac:dyDescent="0.2">
      <c r="L30" s="131"/>
      <c r="N30" s="131"/>
    </row>
    <row r="31" spans="2:17" ht="51" x14ac:dyDescent="0.2">
      <c r="B31" s="72"/>
      <c r="C31" s="72" t="s">
        <v>445</v>
      </c>
      <c r="D31" s="75" t="s">
        <v>446</v>
      </c>
      <c r="E31" s="75"/>
      <c r="F31" s="75"/>
      <c r="G31" s="75">
        <v>1</v>
      </c>
      <c r="H31" s="75"/>
      <c r="I31" s="75"/>
      <c r="J31" s="75">
        <f t="shared" ref="J31:J39" si="1">E31+F31+G31+H31+I31</f>
        <v>1</v>
      </c>
      <c r="L31" s="133"/>
      <c r="M31" s="83"/>
      <c r="N31" s="133"/>
      <c r="O31" s="83"/>
      <c r="P31" s="83"/>
      <c r="Q31" s="83"/>
    </row>
    <row r="32" spans="2:17" ht="25.5" x14ac:dyDescent="0.2">
      <c r="B32" s="38">
        <v>1</v>
      </c>
      <c r="C32" s="69" t="s">
        <v>447</v>
      </c>
      <c r="D32" s="77">
        <v>14</v>
      </c>
      <c r="E32" s="77"/>
      <c r="F32" s="77"/>
      <c r="G32" s="77">
        <f>$D$32*G31</f>
        <v>14</v>
      </c>
      <c r="H32" s="77"/>
      <c r="I32" s="77"/>
      <c r="J32" s="77">
        <f t="shared" si="1"/>
        <v>14</v>
      </c>
      <c r="L32" s="130"/>
      <c r="M32" s="84">
        <f t="shared" ref="M32:M39" si="2">L32*J32</f>
        <v>0</v>
      </c>
      <c r="N32" s="130"/>
      <c r="O32" s="84">
        <f t="shared" ref="O32:O39" si="3">N32*J32</f>
        <v>0</v>
      </c>
      <c r="P32" s="65">
        <f t="shared" ref="P32:Q39" si="4">L32+N32</f>
        <v>0</v>
      </c>
      <c r="Q32" s="65">
        <f t="shared" si="4"/>
        <v>0</v>
      </c>
    </row>
    <row r="33" spans="2:17" ht="25.5" x14ac:dyDescent="0.2">
      <c r="B33" s="38">
        <v>2</v>
      </c>
      <c r="C33" s="69" t="s">
        <v>448</v>
      </c>
      <c r="D33" s="76">
        <v>14.5</v>
      </c>
      <c r="E33" s="76"/>
      <c r="F33" s="76"/>
      <c r="G33" s="76">
        <f>$D$33*G31</f>
        <v>14.5</v>
      </c>
      <c r="H33" s="76"/>
      <c r="I33" s="76"/>
      <c r="J33" s="76">
        <f t="shared" si="1"/>
        <v>14.5</v>
      </c>
      <c r="L33" s="130"/>
      <c r="M33" s="84">
        <f t="shared" si="2"/>
        <v>0</v>
      </c>
      <c r="N33" s="130"/>
      <c r="O33" s="84">
        <f t="shared" si="3"/>
        <v>0</v>
      </c>
      <c r="P33" s="65">
        <f t="shared" si="4"/>
        <v>0</v>
      </c>
      <c r="Q33" s="65">
        <f t="shared" si="4"/>
        <v>0</v>
      </c>
    </row>
    <row r="34" spans="2:17" ht="25.5" x14ac:dyDescent="0.2">
      <c r="B34" s="38">
        <v>3</v>
      </c>
      <c r="C34" s="71" t="s">
        <v>449</v>
      </c>
      <c r="D34" s="78">
        <v>279</v>
      </c>
      <c r="E34" s="78"/>
      <c r="F34" s="78"/>
      <c r="G34" s="78">
        <f>$D$34*G31</f>
        <v>279</v>
      </c>
      <c r="H34" s="78"/>
      <c r="I34" s="78"/>
      <c r="J34" s="78">
        <f t="shared" si="1"/>
        <v>279</v>
      </c>
      <c r="L34" s="130"/>
      <c r="M34" s="84">
        <f t="shared" si="2"/>
        <v>0</v>
      </c>
      <c r="N34" s="130"/>
      <c r="O34" s="84">
        <f t="shared" si="3"/>
        <v>0</v>
      </c>
      <c r="P34" s="65">
        <f t="shared" si="4"/>
        <v>0</v>
      </c>
      <c r="Q34" s="65">
        <f t="shared" si="4"/>
        <v>0</v>
      </c>
    </row>
    <row r="35" spans="2:17" ht="25.5" x14ac:dyDescent="0.2">
      <c r="B35" s="38">
        <v>4</v>
      </c>
      <c r="C35" s="71" t="s">
        <v>450</v>
      </c>
      <c r="D35" s="77">
        <v>5.5</v>
      </c>
      <c r="E35" s="77"/>
      <c r="F35" s="77"/>
      <c r="G35" s="77">
        <f>$D$35*G31</f>
        <v>5.5</v>
      </c>
      <c r="H35" s="77"/>
      <c r="I35" s="77"/>
      <c r="J35" s="77">
        <f t="shared" si="1"/>
        <v>5.5</v>
      </c>
      <c r="L35" s="130"/>
      <c r="M35" s="84">
        <f t="shared" si="2"/>
        <v>0</v>
      </c>
      <c r="N35" s="130"/>
      <c r="O35" s="84">
        <f t="shared" si="3"/>
        <v>0</v>
      </c>
      <c r="P35" s="65">
        <f t="shared" si="4"/>
        <v>0</v>
      </c>
      <c r="Q35" s="65">
        <f t="shared" si="4"/>
        <v>0</v>
      </c>
    </row>
    <row r="36" spans="2:17" ht="25.5" x14ac:dyDescent="0.2">
      <c r="B36" s="38">
        <v>5</v>
      </c>
      <c r="C36" s="71" t="s">
        <v>451</v>
      </c>
      <c r="D36" s="77">
        <v>0.61</v>
      </c>
      <c r="E36" s="77"/>
      <c r="F36" s="77"/>
      <c r="G36" s="77">
        <f>$D$36*G31</f>
        <v>0.61</v>
      </c>
      <c r="H36" s="77"/>
      <c r="I36" s="77"/>
      <c r="J36" s="77">
        <f t="shared" si="1"/>
        <v>0.61</v>
      </c>
      <c r="L36" s="130"/>
      <c r="M36" s="84">
        <f t="shared" si="2"/>
        <v>0</v>
      </c>
      <c r="N36" s="130"/>
      <c r="O36" s="84">
        <f t="shared" si="3"/>
        <v>0</v>
      </c>
      <c r="P36" s="65">
        <f t="shared" si="4"/>
        <v>0</v>
      </c>
      <c r="Q36" s="65">
        <f t="shared" si="4"/>
        <v>0</v>
      </c>
    </row>
    <row r="37" spans="2:17" ht="25.5" x14ac:dyDescent="0.2">
      <c r="B37" s="38">
        <v>6</v>
      </c>
      <c r="C37" s="71" t="s">
        <v>452</v>
      </c>
      <c r="D37" s="77">
        <v>11.6</v>
      </c>
      <c r="E37" s="77"/>
      <c r="F37" s="77"/>
      <c r="G37" s="77">
        <f>$D$37*G31</f>
        <v>11.6</v>
      </c>
      <c r="H37" s="77"/>
      <c r="I37" s="77"/>
      <c r="J37" s="77">
        <f t="shared" si="1"/>
        <v>11.6</v>
      </c>
      <c r="L37" s="130"/>
      <c r="M37" s="84">
        <f t="shared" si="2"/>
        <v>0</v>
      </c>
      <c r="N37" s="130"/>
      <c r="O37" s="84">
        <f t="shared" si="3"/>
        <v>0</v>
      </c>
      <c r="P37" s="65">
        <f t="shared" si="4"/>
        <v>0</v>
      </c>
      <c r="Q37" s="65">
        <f t="shared" si="4"/>
        <v>0</v>
      </c>
    </row>
    <row r="38" spans="2:17" ht="25.5" x14ac:dyDescent="0.2">
      <c r="B38" s="38">
        <v>7</v>
      </c>
      <c r="C38" s="71" t="s">
        <v>453</v>
      </c>
      <c r="D38" s="76">
        <v>30.6</v>
      </c>
      <c r="E38" s="76"/>
      <c r="F38" s="76"/>
      <c r="G38" s="76">
        <f>$D$38*G31</f>
        <v>30.6</v>
      </c>
      <c r="H38" s="76"/>
      <c r="I38" s="76"/>
      <c r="J38" s="76">
        <f t="shared" si="1"/>
        <v>30.6</v>
      </c>
      <c r="L38" s="130"/>
      <c r="M38" s="84">
        <f t="shared" si="2"/>
        <v>0</v>
      </c>
      <c r="N38" s="130"/>
      <c r="O38" s="84">
        <f t="shared" si="3"/>
        <v>0</v>
      </c>
      <c r="P38" s="65">
        <f t="shared" si="4"/>
        <v>0</v>
      </c>
      <c r="Q38" s="65">
        <f t="shared" si="4"/>
        <v>0</v>
      </c>
    </row>
    <row r="39" spans="2:17" ht="51" x14ac:dyDescent="0.2">
      <c r="B39" s="38">
        <v>8</v>
      </c>
      <c r="C39" s="71" t="s">
        <v>454</v>
      </c>
      <c r="D39" s="79">
        <v>16</v>
      </c>
      <c r="E39" s="79"/>
      <c r="F39" s="79"/>
      <c r="G39" s="79">
        <f>$D$39*G31</f>
        <v>16</v>
      </c>
      <c r="H39" s="79"/>
      <c r="I39" s="79"/>
      <c r="J39" s="79">
        <f t="shared" si="1"/>
        <v>16</v>
      </c>
      <c r="L39" s="130"/>
      <c r="M39" s="84">
        <f t="shared" si="2"/>
        <v>0</v>
      </c>
      <c r="N39" s="130"/>
      <c r="O39" s="84">
        <f t="shared" si="3"/>
        <v>0</v>
      </c>
      <c r="P39" s="65">
        <f t="shared" si="4"/>
        <v>0</v>
      </c>
      <c r="Q39" s="65">
        <f t="shared" si="4"/>
        <v>0</v>
      </c>
    </row>
    <row r="40" spans="2:17" x14ac:dyDescent="0.2">
      <c r="L40" s="131"/>
      <c r="N40" s="131"/>
    </row>
    <row r="41" spans="2:17" x14ac:dyDescent="0.2">
      <c r="L41" s="131"/>
      <c r="N41" s="131"/>
    </row>
    <row r="42" spans="2:17" x14ac:dyDescent="0.2">
      <c r="L42" s="131"/>
      <c r="N42" s="131"/>
    </row>
    <row r="43" spans="2:17" x14ac:dyDescent="0.2">
      <c r="L43" s="131"/>
      <c r="N43" s="131"/>
    </row>
    <row r="44" spans="2:17" ht="51" x14ac:dyDescent="0.2">
      <c r="B44" s="72"/>
      <c r="C44" s="72" t="s">
        <v>455</v>
      </c>
      <c r="D44" s="75" t="s">
        <v>456</v>
      </c>
      <c r="E44" s="75"/>
      <c r="F44" s="75"/>
      <c r="G44" s="75">
        <v>1</v>
      </c>
      <c r="H44" s="75"/>
      <c r="I44" s="75"/>
      <c r="J44" s="75">
        <f>E44+F44+G44+H44+I44</f>
        <v>1</v>
      </c>
      <c r="L44" s="133"/>
      <c r="M44" s="83"/>
      <c r="N44" s="133"/>
      <c r="O44" s="83"/>
      <c r="P44" s="83"/>
      <c r="Q44" s="83"/>
    </row>
    <row r="45" spans="2:17" ht="25.5" x14ac:dyDescent="0.2">
      <c r="B45" s="38">
        <v>1</v>
      </c>
      <c r="C45" s="69" t="s">
        <v>441</v>
      </c>
      <c r="D45" s="77">
        <v>73</v>
      </c>
      <c r="E45" s="77"/>
      <c r="F45" s="77"/>
      <c r="G45" s="77">
        <f>$D$45*G44</f>
        <v>73</v>
      </c>
      <c r="H45" s="77"/>
      <c r="I45" s="77"/>
      <c r="J45" s="77">
        <f>E45+F45+G45+H45+I45</f>
        <v>73</v>
      </c>
      <c r="L45" s="130"/>
      <c r="M45" s="84">
        <f>L45*J45</f>
        <v>0</v>
      </c>
      <c r="N45" s="130"/>
      <c r="O45" s="84">
        <f>N45*J45</f>
        <v>0</v>
      </c>
      <c r="P45" s="65">
        <f t="shared" ref="P45:Q48" si="5">L45+N45</f>
        <v>0</v>
      </c>
      <c r="Q45" s="65">
        <f t="shared" si="5"/>
        <v>0</v>
      </c>
    </row>
    <row r="46" spans="2:17" ht="25.5" x14ac:dyDescent="0.2">
      <c r="B46" s="38">
        <v>2</v>
      </c>
      <c r="C46" s="69" t="s">
        <v>442</v>
      </c>
      <c r="D46" s="77">
        <v>3.15</v>
      </c>
      <c r="E46" s="77"/>
      <c r="F46" s="77"/>
      <c r="G46" s="77">
        <f>$D$46*G44</f>
        <v>3.15</v>
      </c>
      <c r="H46" s="77"/>
      <c r="I46" s="77"/>
      <c r="J46" s="77">
        <f>E46+F46+G46+H46+I46</f>
        <v>3.15</v>
      </c>
      <c r="L46" s="130"/>
      <c r="M46" s="84">
        <f>L46*J46</f>
        <v>0</v>
      </c>
      <c r="N46" s="130"/>
      <c r="O46" s="84">
        <f>N46*J46</f>
        <v>0</v>
      </c>
      <c r="P46" s="65">
        <f t="shared" si="5"/>
        <v>0</v>
      </c>
      <c r="Q46" s="65">
        <f t="shared" si="5"/>
        <v>0</v>
      </c>
    </row>
    <row r="47" spans="2:17" ht="51" x14ac:dyDescent="0.2">
      <c r="B47" s="38">
        <v>3</v>
      </c>
      <c r="C47" s="71" t="s">
        <v>443</v>
      </c>
      <c r="D47" s="77">
        <v>48.25</v>
      </c>
      <c r="E47" s="77"/>
      <c r="F47" s="77"/>
      <c r="G47" s="77">
        <f>$D$47*G44</f>
        <v>48.25</v>
      </c>
      <c r="H47" s="77"/>
      <c r="I47" s="77"/>
      <c r="J47" s="77">
        <f>E47+F47+G47+H47+I47</f>
        <v>48.25</v>
      </c>
      <c r="L47" s="130"/>
      <c r="M47" s="84">
        <f>L47*J47</f>
        <v>0</v>
      </c>
      <c r="N47" s="130"/>
      <c r="O47" s="84">
        <f>N47*J47</f>
        <v>0</v>
      </c>
      <c r="P47" s="65">
        <f t="shared" si="5"/>
        <v>0</v>
      </c>
      <c r="Q47" s="65">
        <f t="shared" si="5"/>
        <v>0</v>
      </c>
    </row>
    <row r="48" spans="2:17" ht="25.5" x14ac:dyDescent="0.2">
      <c r="B48" s="38">
        <v>4</v>
      </c>
      <c r="C48" s="71" t="s">
        <v>444</v>
      </c>
      <c r="D48" s="76">
        <v>62.4</v>
      </c>
      <c r="E48" s="76"/>
      <c r="F48" s="76"/>
      <c r="G48" s="76">
        <f>$D$48*G44</f>
        <v>62.4</v>
      </c>
      <c r="H48" s="76"/>
      <c r="I48" s="76"/>
      <c r="J48" s="76">
        <f>E48+F48+G48+H48+I48</f>
        <v>62.4</v>
      </c>
      <c r="L48" s="130"/>
      <c r="M48" s="84">
        <f>L48*J48</f>
        <v>0</v>
      </c>
      <c r="N48" s="130"/>
      <c r="O48" s="84">
        <f>N48*J48</f>
        <v>0</v>
      </c>
      <c r="P48" s="65">
        <f t="shared" si="5"/>
        <v>0</v>
      </c>
      <c r="Q48" s="65">
        <f t="shared" si="5"/>
        <v>0</v>
      </c>
    </row>
    <row r="50" spans="13:17" x14ac:dyDescent="0.2">
      <c r="M50" s="66">
        <f>SUM(M4:M49)</f>
        <v>0</v>
      </c>
      <c r="N50" s="58"/>
      <c r="O50" s="66">
        <f>SUM(O4:O49)</f>
        <v>0</v>
      </c>
      <c r="P50" s="58"/>
      <c r="Q50" s="66">
        <f>SUM(Q4:Q49)</f>
        <v>0</v>
      </c>
    </row>
  </sheetData>
  <sheetProtection sheet="1" objects="1" scenarios="1" formatCells="0" formatColumns="0" formatRows="0"/>
  <mergeCells count="3">
    <mergeCell ref="L2:M2"/>
    <mergeCell ref="N2:O2"/>
    <mergeCell ref="P2:Q2"/>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FA130-32BF-438D-8098-6481B3FC0DB2}">
  <sheetPr>
    <tabColor rgb="FFFFFF00"/>
  </sheetPr>
  <dimension ref="B2:G51"/>
  <sheetViews>
    <sheetView view="pageLayout" topLeftCell="A40" zoomScale="60" zoomScaleNormal="100" zoomScalePageLayoutView="60" workbookViewId="0">
      <selection activeCell="C2" sqref="C2"/>
    </sheetView>
  </sheetViews>
  <sheetFormatPr defaultColWidth="8.85546875" defaultRowHeight="12.75" x14ac:dyDescent="0.2"/>
  <cols>
    <col min="1" max="1" width="8.85546875" style="100"/>
    <col min="2" max="2" width="47.28515625" style="100" customWidth="1"/>
    <col min="3" max="3" width="35.28515625" style="100" customWidth="1"/>
    <col min="4" max="4" width="10.140625" style="100" bestFit="1" customWidth="1"/>
    <col min="5" max="5" width="4.28515625" style="100" customWidth="1"/>
    <col min="6" max="6" width="10.85546875" style="100" bestFit="1" customWidth="1"/>
    <col min="7" max="7" width="12.85546875" style="100" customWidth="1"/>
    <col min="8" max="16384" width="8.85546875" style="100"/>
  </cols>
  <sheetData>
    <row r="2" spans="2:7" ht="20.25" x14ac:dyDescent="0.3">
      <c r="B2" s="174" t="s">
        <v>457</v>
      </c>
      <c r="F2" s="322" t="s">
        <v>301</v>
      </c>
      <c r="G2" s="322"/>
    </row>
    <row r="3" spans="2:7" ht="25.5" x14ac:dyDescent="0.2">
      <c r="F3" s="85" t="s">
        <v>311</v>
      </c>
      <c r="G3" s="85" t="s">
        <v>312</v>
      </c>
    </row>
    <row r="4" spans="2:7" ht="13.5" thickBot="1" x14ac:dyDescent="0.25">
      <c r="B4" s="136" t="s">
        <v>458</v>
      </c>
      <c r="C4" s="330" t="s">
        <v>459</v>
      </c>
      <c r="D4" s="331"/>
      <c r="F4" s="83"/>
      <c r="G4" s="83"/>
    </row>
    <row r="5" spans="2:7" ht="39" thickBot="1" x14ac:dyDescent="0.25">
      <c r="B5" s="332" t="s">
        <v>460</v>
      </c>
      <c r="C5" s="146" t="s">
        <v>461</v>
      </c>
      <c r="D5" s="147">
        <v>620</v>
      </c>
      <c r="F5" s="130"/>
      <c r="G5" s="84">
        <f>F5*D5</f>
        <v>0</v>
      </c>
    </row>
    <row r="6" spans="2:7" ht="26.25" thickBot="1" x14ac:dyDescent="0.25">
      <c r="B6" s="333"/>
      <c r="C6" s="146" t="s">
        <v>462</v>
      </c>
      <c r="D6" s="147">
        <v>1</v>
      </c>
      <c r="F6" s="130"/>
      <c r="G6" s="84">
        <f>F6*D6</f>
        <v>0</v>
      </c>
    </row>
    <row r="7" spans="2:7" ht="13.5" thickBot="1" x14ac:dyDescent="0.25">
      <c r="B7" s="138" t="s">
        <v>463</v>
      </c>
      <c r="C7" s="139" t="s">
        <v>464</v>
      </c>
    </row>
    <row r="8" spans="2:7" ht="51.75" thickBot="1" x14ac:dyDescent="0.25">
      <c r="B8" s="137" t="s">
        <v>465</v>
      </c>
      <c r="C8" s="140" t="s">
        <v>466</v>
      </c>
      <c r="D8" s="147">
        <v>2</v>
      </c>
      <c r="F8" s="130"/>
      <c r="G8" s="84">
        <f>F8*D8</f>
        <v>0</v>
      </c>
    </row>
    <row r="9" spans="2:7" ht="13.5" thickBot="1" x14ac:dyDescent="0.25">
      <c r="B9" s="138" t="s">
        <v>467</v>
      </c>
      <c r="C9" s="139" t="s">
        <v>464</v>
      </c>
    </row>
    <row r="10" spans="2:7" ht="13.5" thickBot="1" x14ac:dyDescent="0.25">
      <c r="B10" s="137" t="s">
        <v>468</v>
      </c>
      <c r="C10" s="140" t="s">
        <v>469</v>
      </c>
      <c r="D10" s="148">
        <v>1</v>
      </c>
      <c r="F10" s="130"/>
      <c r="G10" s="84">
        <f>F10*D10</f>
        <v>0</v>
      </c>
    </row>
    <row r="11" spans="2:7" ht="13.5" thickBot="1" x14ac:dyDescent="0.25">
      <c r="B11" s="137" t="s">
        <v>470</v>
      </c>
      <c r="C11" s="140" t="s">
        <v>471</v>
      </c>
      <c r="D11" s="148">
        <v>1</v>
      </c>
      <c r="F11" s="130"/>
      <c r="G11" s="84">
        <f t="shared" ref="G11:G26" si="0">F11*D11</f>
        <v>0</v>
      </c>
    </row>
    <row r="12" spans="2:7" ht="13.5" thickBot="1" x14ac:dyDescent="0.25">
      <c r="B12" s="137" t="s">
        <v>472</v>
      </c>
      <c r="C12" s="140" t="s">
        <v>473</v>
      </c>
      <c r="D12" s="147">
        <v>3</v>
      </c>
      <c r="F12" s="130"/>
      <c r="G12" s="84">
        <f t="shared" si="0"/>
        <v>0</v>
      </c>
    </row>
    <row r="13" spans="2:7" ht="13.5" thickBot="1" x14ac:dyDescent="0.25">
      <c r="B13" s="137" t="s">
        <v>474</v>
      </c>
      <c r="C13" s="140" t="s">
        <v>475</v>
      </c>
      <c r="D13" s="147">
        <v>1</v>
      </c>
      <c r="F13" s="130"/>
      <c r="G13" s="84">
        <f t="shared" si="0"/>
        <v>0</v>
      </c>
    </row>
    <row r="14" spans="2:7" ht="13.5" thickBot="1" x14ac:dyDescent="0.25">
      <c r="B14" s="137" t="s">
        <v>476</v>
      </c>
      <c r="C14" s="140" t="s">
        <v>475</v>
      </c>
      <c r="D14" s="147">
        <v>1</v>
      </c>
      <c r="F14" s="130"/>
      <c r="G14" s="84">
        <f t="shared" si="0"/>
        <v>0</v>
      </c>
    </row>
    <row r="15" spans="2:7" ht="13.5" thickBot="1" x14ac:dyDescent="0.25">
      <c r="B15" s="137" t="s">
        <v>477</v>
      </c>
      <c r="C15" s="140" t="s">
        <v>475</v>
      </c>
      <c r="D15" s="147">
        <v>1</v>
      </c>
      <c r="F15" s="130"/>
      <c r="G15" s="84">
        <f t="shared" si="0"/>
        <v>0</v>
      </c>
    </row>
    <row r="16" spans="2:7" ht="13.5" thickBot="1" x14ac:dyDescent="0.25">
      <c r="B16" s="137" t="s">
        <v>478</v>
      </c>
      <c r="C16" s="140" t="s">
        <v>475</v>
      </c>
      <c r="D16" s="147">
        <v>1</v>
      </c>
      <c r="F16" s="130"/>
      <c r="G16" s="84">
        <f t="shared" si="0"/>
        <v>0</v>
      </c>
    </row>
    <row r="17" spans="2:7" ht="13.5" thickBot="1" x14ac:dyDescent="0.25">
      <c r="B17" s="137" t="s">
        <v>479</v>
      </c>
      <c r="C17" s="140" t="s">
        <v>480</v>
      </c>
      <c r="D17" s="147">
        <v>1</v>
      </c>
      <c r="F17" s="130"/>
      <c r="G17" s="84">
        <f t="shared" si="0"/>
        <v>0</v>
      </c>
    </row>
    <row r="18" spans="2:7" ht="13.5" thickBot="1" x14ac:dyDescent="0.25">
      <c r="B18" s="137" t="s">
        <v>481</v>
      </c>
      <c r="C18" s="140" t="s">
        <v>475</v>
      </c>
      <c r="D18" s="147">
        <v>1</v>
      </c>
      <c r="F18" s="130"/>
      <c r="G18" s="84">
        <f t="shared" si="0"/>
        <v>0</v>
      </c>
    </row>
    <row r="19" spans="2:7" ht="13.5" thickBot="1" x14ac:dyDescent="0.25">
      <c r="B19" s="137" t="s">
        <v>482</v>
      </c>
      <c r="C19" s="140" t="s">
        <v>475</v>
      </c>
      <c r="D19" s="147">
        <v>1</v>
      </c>
      <c r="F19" s="130"/>
      <c r="G19" s="84">
        <f t="shared" si="0"/>
        <v>0</v>
      </c>
    </row>
    <row r="20" spans="2:7" ht="13.5" thickBot="1" x14ac:dyDescent="0.25">
      <c r="B20" s="137" t="s">
        <v>483</v>
      </c>
      <c r="C20" s="140" t="s">
        <v>475</v>
      </c>
      <c r="D20" s="147">
        <v>1</v>
      </c>
      <c r="F20" s="130"/>
      <c r="G20" s="84">
        <f t="shared" si="0"/>
        <v>0</v>
      </c>
    </row>
    <row r="21" spans="2:7" ht="13.5" thickBot="1" x14ac:dyDescent="0.25">
      <c r="B21" s="137" t="s">
        <v>484</v>
      </c>
      <c r="C21" s="140" t="s">
        <v>475</v>
      </c>
      <c r="D21" s="147">
        <v>1</v>
      </c>
      <c r="F21" s="130"/>
      <c r="G21" s="84">
        <f t="shared" si="0"/>
        <v>0</v>
      </c>
    </row>
    <row r="22" spans="2:7" ht="13.5" thickBot="1" x14ac:dyDescent="0.25">
      <c r="B22" s="137" t="s">
        <v>485</v>
      </c>
      <c r="C22" s="140" t="s">
        <v>486</v>
      </c>
      <c r="D22" s="147">
        <v>1</v>
      </c>
      <c r="F22" s="130"/>
      <c r="G22" s="84">
        <f t="shared" si="0"/>
        <v>0</v>
      </c>
    </row>
    <row r="23" spans="2:7" ht="13.5" thickBot="1" x14ac:dyDescent="0.25">
      <c r="B23" s="137" t="s">
        <v>487</v>
      </c>
      <c r="C23" s="140" t="s">
        <v>475</v>
      </c>
      <c r="D23" s="147">
        <v>1</v>
      </c>
      <c r="F23" s="130"/>
      <c r="G23" s="84">
        <f t="shared" si="0"/>
        <v>0</v>
      </c>
    </row>
    <row r="24" spans="2:7" ht="26.25" thickBot="1" x14ac:dyDescent="0.25">
      <c r="B24" s="137" t="s">
        <v>488</v>
      </c>
      <c r="C24" s="140" t="s">
        <v>489</v>
      </c>
      <c r="D24" s="148">
        <v>1</v>
      </c>
      <c r="F24" s="130"/>
      <c r="G24" s="84">
        <f t="shared" si="0"/>
        <v>0</v>
      </c>
    </row>
    <row r="25" spans="2:7" ht="13.5" thickBot="1" x14ac:dyDescent="0.25">
      <c r="B25" s="137" t="s">
        <v>490</v>
      </c>
      <c r="C25" s="140" t="s">
        <v>489</v>
      </c>
      <c r="D25" s="148">
        <v>1</v>
      </c>
      <c r="F25" s="130"/>
      <c r="G25" s="84">
        <f t="shared" si="0"/>
        <v>0</v>
      </c>
    </row>
    <row r="26" spans="2:7" ht="13.5" thickBot="1" x14ac:dyDescent="0.25">
      <c r="B26" s="137" t="s">
        <v>491</v>
      </c>
      <c r="C26" s="140" t="s">
        <v>492</v>
      </c>
      <c r="D26" s="148">
        <v>1</v>
      </c>
      <c r="F26" s="130"/>
      <c r="G26" s="84">
        <f t="shared" si="0"/>
        <v>0</v>
      </c>
    </row>
    <row r="27" spans="2:7" ht="13.5" thickBot="1" x14ac:dyDescent="0.25">
      <c r="B27" s="138" t="s">
        <v>493</v>
      </c>
      <c r="C27" s="139" t="s">
        <v>464</v>
      </c>
    </row>
    <row r="28" spans="2:7" ht="13.5" thickBot="1" x14ac:dyDescent="0.25">
      <c r="B28" s="137" t="s">
        <v>494</v>
      </c>
      <c r="C28" s="140" t="s">
        <v>466</v>
      </c>
      <c r="D28" s="147">
        <v>2</v>
      </c>
      <c r="F28" s="130"/>
      <c r="G28" s="84">
        <f t="shared" ref="G28:G34" si="1">F28*D28</f>
        <v>0</v>
      </c>
    </row>
    <row r="29" spans="2:7" ht="13.5" thickBot="1" x14ac:dyDescent="0.25">
      <c r="B29" s="137" t="s">
        <v>495</v>
      </c>
      <c r="C29" s="140" t="s">
        <v>496</v>
      </c>
      <c r="D29" s="148">
        <v>1</v>
      </c>
      <c r="F29" s="130"/>
      <c r="G29" s="84">
        <f t="shared" si="1"/>
        <v>0</v>
      </c>
    </row>
    <row r="30" spans="2:7" ht="13.5" thickBot="1" x14ac:dyDescent="0.25">
      <c r="B30" s="137" t="s">
        <v>497</v>
      </c>
      <c r="C30" s="140" t="s">
        <v>498</v>
      </c>
      <c r="D30" s="148">
        <v>1</v>
      </c>
      <c r="F30" s="130"/>
      <c r="G30" s="84">
        <f t="shared" si="1"/>
        <v>0</v>
      </c>
    </row>
    <row r="31" spans="2:7" ht="13.5" thickBot="1" x14ac:dyDescent="0.25">
      <c r="B31" s="137" t="s">
        <v>499</v>
      </c>
      <c r="C31" s="140" t="s">
        <v>498</v>
      </c>
      <c r="D31" s="148">
        <v>1</v>
      </c>
      <c r="F31" s="130"/>
      <c r="G31" s="84">
        <f t="shared" si="1"/>
        <v>0</v>
      </c>
    </row>
    <row r="32" spans="2:7" ht="13.5" thickBot="1" x14ac:dyDescent="0.25">
      <c r="B32" s="137" t="s">
        <v>500</v>
      </c>
      <c r="C32" s="140" t="s">
        <v>469</v>
      </c>
      <c r="D32" s="148">
        <v>1</v>
      </c>
      <c r="F32" s="130"/>
      <c r="G32" s="84">
        <f t="shared" si="1"/>
        <v>0</v>
      </c>
    </row>
    <row r="33" spans="2:7" ht="13.5" thickBot="1" x14ac:dyDescent="0.25">
      <c r="B33" s="137" t="s">
        <v>501</v>
      </c>
      <c r="C33" s="140" t="s">
        <v>471</v>
      </c>
      <c r="D33" s="148">
        <v>1</v>
      </c>
      <c r="F33" s="130"/>
      <c r="G33" s="84">
        <f t="shared" si="1"/>
        <v>0</v>
      </c>
    </row>
    <row r="34" spans="2:7" ht="26.25" thickBot="1" x14ac:dyDescent="0.25">
      <c r="B34" s="137" t="s">
        <v>502</v>
      </c>
      <c r="C34" s="140" t="s">
        <v>503</v>
      </c>
      <c r="D34" s="148">
        <v>1</v>
      </c>
      <c r="F34" s="130"/>
      <c r="G34" s="84">
        <f t="shared" si="1"/>
        <v>0</v>
      </c>
    </row>
    <row r="35" spans="2:7" ht="13.5" thickBot="1" x14ac:dyDescent="0.25">
      <c r="B35" s="138" t="s">
        <v>504</v>
      </c>
      <c r="C35" s="141"/>
    </row>
    <row r="36" spans="2:7" ht="13.5" thickBot="1" x14ac:dyDescent="0.25">
      <c r="B36" s="137" t="s">
        <v>505</v>
      </c>
      <c r="C36" s="140" t="s">
        <v>506</v>
      </c>
      <c r="D36" s="147">
        <v>10</v>
      </c>
      <c r="F36" s="130"/>
      <c r="G36" s="84">
        <f>F36*D36</f>
        <v>0</v>
      </c>
    </row>
    <row r="37" spans="2:7" ht="13.5" thickBot="1" x14ac:dyDescent="0.25">
      <c r="B37" s="138" t="s">
        <v>507</v>
      </c>
      <c r="C37" s="142" t="s">
        <v>508</v>
      </c>
    </row>
    <row r="38" spans="2:7" x14ac:dyDescent="0.2">
      <c r="B38" s="334" t="s">
        <v>509</v>
      </c>
      <c r="C38" s="143" t="s">
        <v>510</v>
      </c>
      <c r="D38" s="147">
        <v>1</v>
      </c>
      <c r="F38" s="130"/>
      <c r="G38" s="84">
        <f t="shared" ref="G38:G40" si="2">F38*D38</f>
        <v>0</v>
      </c>
    </row>
    <row r="39" spans="2:7" ht="13.5" thickBot="1" x14ac:dyDescent="0.25">
      <c r="B39" s="335"/>
      <c r="C39" s="144" t="s">
        <v>511</v>
      </c>
      <c r="D39" s="147">
        <v>1</v>
      </c>
      <c r="F39" s="130"/>
      <c r="G39" s="84">
        <f t="shared" si="2"/>
        <v>0</v>
      </c>
    </row>
    <row r="40" spans="2:7" ht="13.5" thickBot="1" x14ac:dyDescent="0.25">
      <c r="B40" s="137" t="s">
        <v>512</v>
      </c>
      <c r="C40" s="140" t="s">
        <v>513</v>
      </c>
      <c r="D40" s="147">
        <v>20</v>
      </c>
      <c r="F40" s="130"/>
      <c r="G40" s="84">
        <f t="shared" si="2"/>
        <v>0</v>
      </c>
    </row>
    <row r="41" spans="2:7" ht="13.5" thickBot="1" x14ac:dyDescent="0.25">
      <c r="B41" s="138" t="s">
        <v>514</v>
      </c>
      <c r="C41" s="141"/>
    </row>
    <row r="42" spans="2:7" ht="13.5" thickBot="1" x14ac:dyDescent="0.25">
      <c r="B42" s="137" t="s">
        <v>515</v>
      </c>
      <c r="C42" s="140" t="s">
        <v>475</v>
      </c>
      <c r="D42" s="147">
        <v>1</v>
      </c>
      <c r="F42" s="130"/>
      <c r="G42" s="84">
        <f t="shared" ref="G42:G46" si="3">F42*D42</f>
        <v>0</v>
      </c>
    </row>
    <row r="43" spans="2:7" ht="13.5" thickBot="1" x14ac:dyDescent="0.25">
      <c r="B43" s="137" t="s">
        <v>516</v>
      </c>
      <c r="C43" s="140" t="s">
        <v>475</v>
      </c>
      <c r="D43" s="147">
        <v>1</v>
      </c>
      <c r="F43" s="130"/>
      <c r="G43" s="84">
        <f t="shared" si="3"/>
        <v>0</v>
      </c>
    </row>
    <row r="44" spans="2:7" ht="13.5" thickBot="1" x14ac:dyDescent="0.25">
      <c r="B44" s="137" t="s">
        <v>517</v>
      </c>
      <c r="C44" s="140" t="s">
        <v>518</v>
      </c>
      <c r="D44" s="148">
        <v>1</v>
      </c>
      <c r="F44" s="130"/>
      <c r="G44" s="84">
        <f t="shared" si="3"/>
        <v>0</v>
      </c>
    </row>
    <row r="45" spans="2:7" ht="26.25" thickBot="1" x14ac:dyDescent="0.25">
      <c r="B45" s="137" t="s">
        <v>519</v>
      </c>
      <c r="C45" s="140" t="s">
        <v>475</v>
      </c>
      <c r="D45" s="147">
        <v>1</v>
      </c>
      <c r="F45" s="130"/>
      <c r="G45" s="84">
        <f t="shared" si="3"/>
        <v>0</v>
      </c>
    </row>
    <row r="46" spans="2:7" ht="26.25" thickBot="1" x14ac:dyDescent="0.25">
      <c r="B46" s="137" t="s">
        <v>520</v>
      </c>
      <c r="C46" s="140" t="s">
        <v>521</v>
      </c>
      <c r="D46" s="148">
        <v>1</v>
      </c>
      <c r="F46" s="130"/>
      <c r="G46" s="84">
        <f t="shared" si="3"/>
        <v>0</v>
      </c>
    </row>
    <row r="47" spans="2:7" ht="13.5" thickBot="1" x14ac:dyDescent="0.25">
      <c r="B47" s="138" t="s">
        <v>522</v>
      </c>
      <c r="C47" s="145" t="s">
        <v>464</v>
      </c>
    </row>
    <row r="48" spans="2:7" ht="13.5" thickBot="1" x14ac:dyDescent="0.25">
      <c r="B48" s="137" t="s">
        <v>523</v>
      </c>
      <c r="C48" s="140" t="s">
        <v>524</v>
      </c>
      <c r="D48" s="148">
        <v>1</v>
      </c>
      <c r="F48" s="130"/>
      <c r="G48" s="84">
        <f t="shared" ref="G48:G49" si="4">F48*D48</f>
        <v>0</v>
      </c>
    </row>
    <row r="49" spans="2:7" ht="13.5" thickBot="1" x14ac:dyDescent="0.25">
      <c r="B49" s="137" t="s">
        <v>525</v>
      </c>
      <c r="C49" s="140" t="s">
        <v>524</v>
      </c>
      <c r="D49" s="148">
        <v>1</v>
      </c>
      <c r="F49" s="130"/>
      <c r="G49" s="84">
        <f t="shared" si="4"/>
        <v>0</v>
      </c>
    </row>
    <row r="51" spans="2:7" x14ac:dyDescent="0.2">
      <c r="G51" s="149">
        <f>SUM(G4:G50)</f>
        <v>0</v>
      </c>
    </row>
  </sheetData>
  <sheetProtection sheet="1" objects="1" scenarios="1" formatCells="0" formatColumns="0" formatRows="0"/>
  <mergeCells count="4">
    <mergeCell ref="F2:G2"/>
    <mergeCell ref="C4:D4"/>
    <mergeCell ref="B5:B6"/>
    <mergeCell ref="B38:B39"/>
  </mergeCells>
  <pageMargins left="0.23622047244094491" right="0.31496062992125984" top="1.1417322834645669" bottom="1.1417322834645669" header="0.31496062992125984" footer="0.31496062992125984"/>
  <pageSetup orientation="landscape" r:id="rId1"/>
  <headerFooter>
    <oddHeader>&amp;C&amp;G</oddHeader>
    <oddFooter>&amp;C&amp;G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4D123-57CE-4A84-A058-B76478EBE85B}">
  <sheetPr>
    <tabColor rgb="FFFFFF00"/>
  </sheetPr>
  <dimension ref="B2:M58"/>
  <sheetViews>
    <sheetView view="pageLayout" topLeftCell="A11" zoomScale="115" zoomScaleNormal="100" zoomScaleSheetLayoutView="90" zoomScalePageLayoutView="115" workbookViewId="0">
      <selection activeCell="F20" sqref="F20"/>
    </sheetView>
  </sheetViews>
  <sheetFormatPr defaultColWidth="8.7109375" defaultRowHeight="12.75" x14ac:dyDescent="0.2"/>
  <cols>
    <col min="1" max="1" width="1.7109375" style="58" customWidth="1"/>
    <col min="2" max="2" width="7.5703125" style="8" bestFit="1" customWidth="1"/>
    <col min="3" max="3" width="34.140625" style="58" customWidth="1"/>
    <col min="4" max="4" width="60.28515625" style="58" customWidth="1"/>
    <col min="5" max="5" width="12.7109375" style="58" customWidth="1"/>
    <col min="6" max="6" width="11.28515625" style="58" customWidth="1"/>
    <col min="7" max="7" width="6.5703125" style="58" customWidth="1"/>
    <col min="8" max="8" width="10.85546875" style="58" bestFit="1" customWidth="1"/>
    <col min="9" max="9" width="10.5703125" style="58" customWidth="1"/>
    <col min="10" max="10" width="10.85546875" style="58" bestFit="1" customWidth="1"/>
    <col min="11" max="11" width="9.7109375" style="58" bestFit="1" customWidth="1"/>
    <col min="12" max="12" width="10.85546875" style="58" bestFit="1" customWidth="1"/>
    <col min="13" max="13" width="9.7109375" style="58" bestFit="1" customWidth="1"/>
    <col min="14" max="16384" width="8.7109375" style="58"/>
  </cols>
  <sheetData>
    <row r="2" spans="2:13" ht="13.5" thickBot="1" x14ac:dyDescent="0.25"/>
    <row r="3" spans="2:13" x14ac:dyDescent="0.2">
      <c r="B3" s="160"/>
      <c r="C3" s="128" t="s">
        <v>526</v>
      </c>
      <c r="D3" s="128"/>
      <c r="E3" s="128"/>
      <c r="F3" s="128"/>
      <c r="H3" s="322" t="s">
        <v>301</v>
      </c>
      <c r="I3" s="322"/>
      <c r="J3" s="322" t="s">
        <v>302</v>
      </c>
      <c r="K3" s="322"/>
      <c r="L3" s="322" t="s">
        <v>6</v>
      </c>
      <c r="M3" s="322"/>
    </row>
    <row r="4" spans="2:13" ht="25.5" x14ac:dyDescent="0.2">
      <c r="B4" s="59" t="s">
        <v>1</v>
      </c>
      <c r="C4" s="59" t="s">
        <v>345</v>
      </c>
      <c r="D4" s="59" t="s">
        <v>331</v>
      </c>
      <c r="E4" s="59" t="s">
        <v>346</v>
      </c>
      <c r="F4" s="59" t="s">
        <v>347</v>
      </c>
      <c r="H4" s="85" t="s">
        <v>311</v>
      </c>
      <c r="I4" s="85" t="s">
        <v>312</v>
      </c>
      <c r="J4" s="85" t="s">
        <v>311</v>
      </c>
      <c r="K4" s="85" t="s">
        <v>312</v>
      </c>
      <c r="L4" s="85" t="s">
        <v>311</v>
      </c>
      <c r="M4" s="85" t="s">
        <v>312</v>
      </c>
    </row>
    <row r="5" spans="2:13" ht="25.5" x14ac:dyDescent="0.2">
      <c r="B5" s="164">
        <v>1</v>
      </c>
      <c r="C5" s="165" t="s">
        <v>527</v>
      </c>
      <c r="D5" s="165"/>
      <c r="E5" s="165"/>
      <c r="F5" s="165"/>
    </row>
    <row r="6" spans="2:13" ht="178.5" x14ac:dyDescent="0.2">
      <c r="B6" s="9">
        <v>1.1000000000000001</v>
      </c>
      <c r="C6" s="126" t="s">
        <v>528</v>
      </c>
      <c r="D6" s="126" t="s">
        <v>529</v>
      </c>
      <c r="E6" s="126" t="s">
        <v>530</v>
      </c>
      <c r="F6" s="158">
        <v>3</v>
      </c>
      <c r="H6" s="130"/>
      <c r="I6" s="84">
        <f t="shared" ref="I6:I7" si="0">H6*F6</f>
        <v>0</v>
      </c>
      <c r="J6" s="130"/>
      <c r="K6" s="84">
        <f t="shared" ref="K6:K7" si="1">J6*F6</f>
        <v>0</v>
      </c>
      <c r="L6" s="65">
        <f t="shared" ref="L6:M7" si="2">H6+J6</f>
        <v>0</v>
      </c>
      <c r="M6" s="65">
        <f t="shared" si="2"/>
        <v>0</v>
      </c>
    </row>
    <row r="7" spans="2:13" ht="102" x14ac:dyDescent="0.2">
      <c r="B7" s="9">
        <v>1.2</v>
      </c>
      <c r="C7" s="126" t="s">
        <v>531</v>
      </c>
      <c r="D7" s="126" t="s">
        <v>532</v>
      </c>
      <c r="E7" s="126" t="s">
        <v>533</v>
      </c>
      <c r="F7" s="158">
        <v>46</v>
      </c>
      <c r="H7" s="130"/>
      <c r="I7" s="84">
        <f t="shared" si="0"/>
        <v>0</v>
      </c>
      <c r="J7" s="130"/>
      <c r="K7" s="84">
        <f t="shared" si="1"/>
        <v>0</v>
      </c>
      <c r="L7" s="65">
        <f t="shared" si="2"/>
        <v>0</v>
      </c>
      <c r="M7" s="65">
        <f t="shared" si="2"/>
        <v>0</v>
      </c>
    </row>
    <row r="8" spans="2:13" ht="140.25" x14ac:dyDescent="0.2">
      <c r="B8" s="9">
        <v>1.3</v>
      </c>
      <c r="C8" s="126" t="s">
        <v>534</v>
      </c>
      <c r="D8" s="126" t="s">
        <v>535</v>
      </c>
      <c r="E8" s="126" t="s">
        <v>536</v>
      </c>
      <c r="F8" s="158">
        <v>12996</v>
      </c>
      <c r="H8" s="130"/>
      <c r="I8" s="84">
        <f t="shared" ref="I8:I12" si="3">H8*F8</f>
        <v>0</v>
      </c>
      <c r="J8" s="130"/>
      <c r="K8" s="84">
        <f t="shared" ref="K8:K12" si="4">J8*F8</f>
        <v>0</v>
      </c>
      <c r="L8" s="65">
        <f t="shared" ref="L8:L12" si="5">H8+J8</f>
        <v>0</v>
      </c>
      <c r="M8" s="65">
        <f t="shared" ref="M8:M12" si="6">I8+K8</f>
        <v>0</v>
      </c>
    </row>
    <row r="9" spans="2:13" ht="120" x14ac:dyDescent="0.2">
      <c r="B9" s="9">
        <v>1.4</v>
      </c>
      <c r="C9" s="126" t="s">
        <v>537</v>
      </c>
      <c r="D9" s="125" t="s">
        <v>538</v>
      </c>
      <c r="E9" s="126" t="s">
        <v>539</v>
      </c>
      <c r="F9" s="158">
        <v>1</v>
      </c>
      <c r="H9" s="130"/>
      <c r="I9" s="84">
        <f t="shared" si="3"/>
        <v>0</v>
      </c>
      <c r="J9" s="130"/>
      <c r="K9" s="84">
        <f t="shared" si="4"/>
        <v>0</v>
      </c>
      <c r="L9" s="65">
        <f t="shared" si="5"/>
        <v>0</v>
      </c>
      <c r="M9" s="65">
        <f t="shared" si="6"/>
        <v>0</v>
      </c>
    </row>
    <row r="10" spans="2:13" ht="36" x14ac:dyDescent="0.2">
      <c r="B10" s="9">
        <v>1.1100000000000001</v>
      </c>
      <c r="C10" s="125" t="s">
        <v>540</v>
      </c>
      <c r="D10" s="125" t="s">
        <v>541</v>
      </c>
      <c r="E10" s="125" t="s">
        <v>542</v>
      </c>
      <c r="F10" s="158">
        <v>1</v>
      </c>
      <c r="H10" s="130"/>
      <c r="I10" s="84">
        <f t="shared" si="3"/>
        <v>0</v>
      </c>
      <c r="J10" s="130"/>
      <c r="K10" s="84">
        <f t="shared" si="4"/>
        <v>0</v>
      </c>
      <c r="L10" s="65">
        <f t="shared" si="5"/>
        <v>0</v>
      </c>
      <c r="M10" s="65">
        <f t="shared" si="6"/>
        <v>0</v>
      </c>
    </row>
    <row r="11" spans="2:13" ht="36" x14ac:dyDescent="0.2">
      <c r="B11" s="9">
        <v>1.1200000000000001</v>
      </c>
      <c r="C11" s="125" t="s">
        <v>543</v>
      </c>
      <c r="D11" s="125" t="s">
        <v>544</v>
      </c>
      <c r="E11" s="125" t="s">
        <v>542</v>
      </c>
      <c r="F11" s="158">
        <v>1</v>
      </c>
      <c r="H11" s="130"/>
      <c r="I11" s="84">
        <f t="shared" si="3"/>
        <v>0</v>
      </c>
      <c r="J11" s="130"/>
      <c r="K11" s="84">
        <f t="shared" si="4"/>
        <v>0</v>
      </c>
      <c r="L11" s="65">
        <f t="shared" si="5"/>
        <v>0</v>
      </c>
      <c r="M11" s="65">
        <f t="shared" si="6"/>
        <v>0</v>
      </c>
    </row>
    <row r="12" spans="2:13" ht="36" x14ac:dyDescent="0.2">
      <c r="B12" s="9">
        <v>1.1299999999999999</v>
      </c>
      <c r="C12" s="125" t="s">
        <v>545</v>
      </c>
      <c r="D12" s="125" t="s">
        <v>546</v>
      </c>
      <c r="E12" s="125" t="s">
        <v>542</v>
      </c>
      <c r="F12" s="158">
        <v>1</v>
      </c>
      <c r="H12" s="130"/>
      <c r="I12" s="84">
        <f t="shared" si="3"/>
        <v>0</v>
      </c>
      <c r="J12" s="130"/>
      <c r="K12" s="84">
        <f t="shared" si="4"/>
        <v>0</v>
      </c>
      <c r="L12" s="65">
        <f t="shared" si="5"/>
        <v>0</v>
      </c>
      <c r="M12" s="65">
        <f t="shared" si="6"/>
        <v>0</v>
      </c>
    </row>
    <row r="13" spans="2:13" ht="36" x14ac:dyDescent="0.2">
      <c r="B13" s="9">
        <v>1.1399999999999999</v>
      </c>
      <c r="C13" s="125" t="s">
        <v>547</v>
      </c>
      <c r="D13" s="125" t="s">
        <v>548</v>
      </c>
      <c r="E13" s="125" t="s">
        <v>542</v>
      </c>
      <c r="F13" s="158">
        <v>1</v>
      </c>
      <c r="H13" s="130"/>
      <c r="I13" s="84">
        <f t="shared" ref="I13:I14" si="7">H13*F13</f>
        <v>0</v>
      </c>
      <c r="J13" s="130"/>
      <c r="K13" s="84">
        <f t="shared" ref="K13:K14" si="8">J13*F13</f>
        <v>0</v>
      </c>
      <c r="L13" s="65">
        <f t="shared" ref="L13:L14" si="9">H13+J13</f>
        <v>0</v>
      </c>
      <c r="M13" s="65">
        <f t="shared" ref="M13:M14" si="10">I13+K13</f>
        <v>0</v>
      </c>
    </row>
    <row r="14" spans="2:13" ht="36" x14ac:dyDescent="0.2">
      <c r="B14" s="9">
        <v>1.1499999999999999</v>
      </c>
      <c r="C14" s="125" t="s">
        <v>549</v>
      </c>
      <c r="D14" s="125" t="s">
        <v>550</v>
      </c>
      <c r="E14" s="125" t="s">
        <v>542</v>
      </c>
      <c r="F14" s="158">
        <v>1</v>
      </c>
      <c r="H14" s="130"/>
      <c r="I14" s="84">
        <f t="shared" si="7"/>
        <v>0</v>
      </c>
      <c r="J14" s="130"/>
      <c r="K14" s="84">
        <f t="shared" si="8"/>
        <v>0</v>
      </c>
      <c r="L14" s="65">
        <f t="shared" si="9"/>
        <v>0</v>
      </c>
      <c r="M14" s="65">
        <f t="shared" si="10"/>
        <v>0</v>
      </c>
    </row>
    <row r="15" spans="2:13" x14ac:dyDescent="0.2">
      <c r="B15" s="58"/>
      <c r="H15" s="204"/>
      <c r="J15" s="204"/>
    </row>
    <row r="16" spans="2:13" x14ac:dyDescent="0.2">
      <c r="B16" s="58"/>
      <c r="H16" s="204"/>
      <c r="I16" s="166">
        <f>SUM(I6:I14)</f>
        <v>0</v>
      </c>
      <c r="J16" s="204"/>
      <c r="K16" s="166">
        <f>SUM(K6:K14)</f>
        <v>0</v>
      </c>
      <c r="M16" s="166">
        <f>SUM(M6:M14)</f>
        <v>0</v>
      </c>
    </row>
    <row r="17" spans="2:13" x14ac:dyDescent="0.2">
      <c r="B17" s="58"/>
      <c r="H17" s="204"/>
      <c r="J17" s="204"/>
    </row>
    <row r="18" spans="2:13" ht="38.25" x14ac:dyDescent="0.2">
      <c r="B18" s="163">
        <v>2</v>
      </c>
      <c r="C18" s="161" t="s">
        <v>348</v>
      </c>
      <c r="D18" s="161"/>
      <c r="E18" s="161"/>
      <c r="F18" s="161"/>
      <c r="H18" s="204"/>
      <c r="J18" s="204"/>
    </row>
    <row r="19" spans="2:13" x14ac:dyDescent="0.2">
      <c r="B19" s="24">
        <v>2.1</v>
      </c>
      <c r="C19" s="7" t="s">
        <v>349</v>
      </c>
      <c r="D19" s="161"/>
      <c r="E19" s="161"/>
      <c r="F19" s="161"/>
      <c r="H19" s="204"/>
      <c r="J19" s="204"/>
    </row>
    <row r="20" spans="2:13" ht="38.25" x14ac:dyDescent="0.2">
      <c r="B20" s="15" t="s">
        <v>350</v>
      </c>
      <c r="C20" s="40" t="s">
        <v>351</v>
      </c>
      <c r="D20" s="40" t="s">
        <v>352</v>
      </c>
      <c r="E20" s="40" t="s">
        <v>551</v>
      </c>
      <c r="F20" s="159">
        <f>1.16*1.1*1000</f>
        <v>1276</v>
      </c>
      <c r="H20" s="130"/>
      <c r="I20" s="84">
        <f t="shared" ref="I20:I26" si="11">H20*F20</f>
        <v>0</v>
      </c>
      <c r="J20" s="130"/>
      <c r="K20" s="84">
        <f t="shared" ref="K20:K26" si="12">J20*F20</f>
        <v>0</v>
      </c>
      <c r="L20" s="65">
        <f t="shared" ref="L20:L26" si="13">H20+J20</f>
        <v>0</v>
      </c>
      <c r="M20" s="65">
        <f t="shared" ref="M20:M26" si="14">I20+K20</f>
        <v>0</v>
      </c>
    </row>
    <row r="21" spans="2:13" ht="51" x14ac:dyDescent="0.2">
      <c r="B21" s="15" t="s">
        <v>354</v>
      </c>
      <c r="C21" s="121" t="s">
        <v>355</v>
      </c>
      <c r="D21" s="40" t="s">
        <v>552</v>
      </c>
      <c r="E21" s="40" t="s">
        <v>553</v>
      </c>
      <c r="F21" s="159">
        <f>6*1.1*1000</f>
        <v>6600.0000000000009</v>
      </c>
      <c r="H21" s="130"/>
      <c r="I21" s="84">
        <f t="shared" si="11"/>
        <v>0</v>
      </c>
      <c r="J21" s="130"/>
      <c r="K21" s="84">
        <f t="shared" si="12"/>
        <v>0</v>
      </c>
      <c r="L21" s="65">
        <f t="shared" si="13"/>
        <v>0</v>
      </c>
      <c r="M21" s="65">
        <f t="shared" si="14"/>
        <v>0</v>
      </c>
    </row>
    <row r="22" spans="2:13" ht="51" x14ac:dyDescent="0.2">
      <c r="B22" s="15" t="s">
        <v>358</v>
      </c>
      <c r="C22" s="121" t="s">
        <v>355</v>
      </c>
      <c r="D22" s="40" t="s">
        <v>554</v>
      </c>
      <c r="E22" s="40" t="s">
        <v>555</v>
      </c>
      <c r="F22" s="159">
        <f>0.11*1.1*1000</f>
        <v>121.00000000000001</v>
      </c>
      <c r="H22" s="130"/>
      <c r="I22" s="84">
        <f t="shared" si="11"/>
        <v>0</v>
      </c>
      <c r="J22" s="130"/>
      <c r="K22" s="84">
        <f t="shared" si="12"/>
        <v>0</v>
      </c>
      <c r="L22" s="65">
        <f t="shared" si="13"/>
        <v>0</v>
      </c>
      <c r="M22" s="65">
        <f t="shared" si="14"/>
        <v>0</v>
      </c>
    </row>
    <row r="23" spans="2:13" ht="51" x14ac:dyDescent="0.2">
      <c r="B23" s="15" t="s">
        <v>556</v>
      </c>
      <c r="C23" s="121" t="s">
        <v>355</v>
      </c>
      <c r="D23" s="121" t="s">
        <v>557</v>
      </c>
      <c r="E23" s="40" t="s">
        <v>558</v>
      </c>
      <c r="F23" s="159">
        <f>0.15*1.1*1000</f>
        <v>165</v>
      </c>
      <c r="H23" s="130"/>
      <c r="I23" s="84">
        <f t="shared" si="11"/>
        <v>0</v>
      </c>
      <c r="J23" s="130"/>
      <c r="K23" s="84">
        <f t="shared" si="12"/>
        <v>0</v>
      </c>
      <c r="L23" s="65">
        <f t="shared" si="13"/>
        <v>0</v>
      </c>
      <c r="M23" s="65">
        <f t="shared" si="14"/>
        <v>0</v>
      </c>
    </row>
    <row r="24" spans="2:13" ht="51" x14ac:dyDescent="0.2">
      <c r="B24" s="15" t="s">
        <v>559</v>
      </c>
      <c r="C24" s="40" t="s">
        <v>560</v>
      </c>
      <c r="D24" s="40" t="s">
        <v>561</v>
      </c>
      <c r="E24" s="40" t="s">
        <v>562</v>
      </c>
      <c r="F24" s="159">
        <f>105*1.1*1000</f>
        <v>115500.00000000001</v>
      </c>
      <c r="H24" s="130"/>
      <c r="I24" s="84">
        <f t="shared" si="11"/>
        <v>0</v>
      </c>
      <c r="J24" s="130"/>
      <c r="K24" s="84">
        <f t="shared" si="12"/>
        <v>0</v>
      </c>
      <c r="L24" s="65">
        <f t="shared" si="13"/>
        <v>0</v>
      </c>
      <c r="M24" s="65">
        <f t="shared" si="14"/>
        <v>0</v>
      </c>
    </row>
    <row r="25" spans="2:13" ht="76.5" x14ac:dyDescent="0.2">
      <c r="B25" s="15" t="s">
        <v>563</v>
      </c>
      <c r="C25" s="121" t="s">
        <v>355</v>
      </c>
      <c r="D25" s="40" t="s">
        <v>564</v>
      </c>
      <c r="E25" s="40" t="s">
        <v>565</v>
      </c>
      <c r="F25" s="159">
        <f>9*1.1*1000</f>
        <v>9900</v>
      </c>
      <c r="H25" s="130"/>
      <c r="I25" s="84">
        <f t="shared" si="11"/>
        <v>0</v>
      </c>
      <c r="J25" s="130"/>
      <c r="K25" s="84">
        <f t="shared" si="12"/>
        <v>0</v>
      </c>
      <c r="L25" s="65">
        <f t="shared" si="13"/>
        <v>0</v>
      </c>
      <c r="M25" s="65">
        <f t="shared" si="14"/>
        <v>0</v>
      </c>
    </row>
    <row r="26" spans="2:13" ht="76.5" x14ac:dyDescent="0.2">
      <c r="B26" s="15" t="s">
        <v>566</v>
      </c>
      <c r="C26" s="121" t="s">
        <v>355</v>
      </c>
      <c r="D26" s="40" t="s">
        <v>567</v>
      </c>
      <c r="E26" s="40" t="s">
        <v>568</v>
      </c>
      <c r="F26" s="159">
        <f>0.2*1.1*1000</f>
        <v>220.00000000000003</v>
      </c>
      <c r="H26" s="130"/>
      <c r="I26" s="84">
        <f t="shared" si="11"/>
        <v>0</v>
      </c>
      <c r="J26" s="130"/>
      <c r="K26" s="84">
        <f t="shared" si="12"/>
        <v>0</v>
      </c>
      <c r="L26" s="65">
        <f t="shared" si="13"/>
        <v>0</v>
      </c>
      <c r="M26" s="65">
        <f t="shared" si="14"/>
        <v>0</v>
      </c>
    </row>
    <row r="27" spans="2:13" ht="58.15" customHeight="1" x14ac:dyDescent="0.2">
      <c r="B27" s="22"/>
      <c r="C27" s="336" t="s">
        <v>569</v>
      </c>
      <c r="D27" s="336"/>
      <c r="E27" s="336"/>
      <c r="F27" s="122"/>
      <c r="H27" s="204"/>
      <c r="J27" s="204"/>
    </row>
    <row r="28" spans="2:13" x14ac:dyDescent="0.2">
      <c r="B28" s="162"/>
      <c r="C28" s="123"/>
      <c r="D28" s="123"/>
      <c r="E28" s="123"/>
      <c r="F28" s="123"/>
      <c r="H28" s="204"/>
      <c r="I28" s="166">
        <f>SUM(I19:I26)</f>
        <v>0</v>
      </c>
      <c r="J28" s="204"/>
      <c r="K28" s="166">
        <f>SUM(K19:K26)</f>
        <v>0</v>
      </c>
      <c r="M28" s="166">
        <f>SUM(M19:M26)</f>
        <v>0</v>
      </c>
    </row>
    <row r="29" spans="2:13" x14ac:dyDescent="0.2">
      <c r="B29" s="23"/>
      <c r="C29" s="124"/>
      <c r="D29" s="124"/>
      <c r="E29" s="124"/>
      <c r="F29" s="124"/>
      <c r="H29" s="204"/>
      <c r="J29" s="204"/>
    </row>
    <row r="30" spans="2:13" ht="25.5" x14ac:dyDescent="0.2">
      <c r="B30" s="20">
        <v>2.2000000000000002</v>
      </c>
      <c r="C30" s="50" t="s">
        <v>361</v>
      </c>
      <c r="D30" s="50"/>
      <c r="E30" s="50"/>
      <c r="F30" s="50"/>
      <c r="H30" s="204"/>
      <c r="J30" s="204"/>
    </row>
    <row r="31" spans="2:13" ht="127.5" x14ac:dyDescent="0.2">
      <c r="B31" s="15" t="s">
        <v>362</v>
      </c>
      <c r="C31" s="40" t="s">
        <v>363</v>
      </c>
      <c r="D31" s="40" t="s">
        <v>570</v>
      </c>
      <c r="E31" s="40" t="s">
        <v>571</v>
      </c>
      <c r="F31" s="159">
        <f>8*1000</f>
        <v>8000</v>
      </c>
      <c r="H31" s="130"/>
      <c r="I31" s="84">
        <f t="shared" ref="I31:I35" si="15">H31*F31</f>
        <v>0</v>
      </c>
      <c r="J31" s="130"/>
      <c r="K31" s="84">
        <f t="shared" ref="K31:K35" si="16">J31*F31</f>
        <v>0</v>
      </c>
      <c r="L31" s="65">
        <f t="shared" ref="L31:L35" si="17">H31+J31</f>
        <v>0</v>
      </c>
      <c r="M31" s="65">
        <f t="shared" ref="M31:M35" si="18">I31+K31</f>
        <v>0</v>
      </c>
    </row>
    <row r="32" spans="2:13" ht="127.5" x14ac:dyDescent="0.2">
      <c r="B32" s="15" t="s">
        <v>366</v>
      </c>
      <c r="C32" s="40" t="s">
        <v>363</v>
      </c>
      <c r="D32" s="40" t="s">
        <v>367</v>
      </c>
      <c r="E32" s="40" t="s">
        <v>571</v>
      </c>
      <c r="F32" s="159">
        <f>8.6*1000</f>
        <v>8600</v>
      </c>
      <c r="H32" s="130"/>
      <c r="I32" s="84">
        <f t="shared" si="15"/>
        <v>0</v>
      </c>
      <c r="J32" s="130"/>
      <c r="K32" s="84">
        <f t="shared" si="16"/>
        <v>0</v>
      </c>
      <c r="L32" s="65">
        <f t="shared" si="17"/>
        <v>0</v>
      </c>
      <c r="M32" s="65">
        <f t="shared" si="18"/>
        <v>0</v>
      </c>
    </row>
    <row r="33" spans="2:13" ht="242.25" x14ac:dyDescent="0.2">
      <c r="B33" s="15" t="s">
        <v>368</v>
      </c>
      <c r="C33" s="40" t="s">
        <v>369</v>
      </c>
      <c r="D33" s="40" t="s">
        <v>370</v>
      </c>
      <c r="E33" s="40" t="s">
        <v>572</v>
      </c>
      <c r="F33" s="159">
        <f>1*1000</f>
        <v>1000</v>
      </c>
      <c r="H33" s="130"/>
      <c r="I33" s="84">
        <f t="shared" si="15"/>
        <v>0</v>
      </c>
      <c r="J33" s="130"/>
      <c r="K33" s="84">
        <f t="shared" si="16"/>
        <v>0</v>
      </c>
      <c r="L33" s="65">
        <f t="shared" si="17"/>
        <v>0</v>
      </c>
      <c r="M33" s="65">
        <f t="shared" si="18"/>
        <v>0</v>
      </c>
    </row>
    <row r="34" spans="2:13" ht="51" x14ac:dyDescent="0.2">
      <c r="B34" s="15" t="s">
        <v>372</v>
      </c>
      <c r="C34" s="40" t="s">
        <v>373</v>
      </c>
      <c r="D34" s="40" t="s">
        <v>374</v>
      </c>
      <c r="E34" s="40" t="s">
        <v>379</v>
      </c>
      <c r="F34" s="159">
        <f>8*1000</f>
        <v>8000</v>
      </c>
      <c r="H34" s="130"/>
      <c r="I34" s="84">
        <f t="shared" si="15"/>
        <v>0</v>
      </c>
      <c r="J34" s="130"/>
      <c r="K34" s="84">
        <f t="shared" si="16"/>
        <v>0</v>
      </c>
      <c r="L34" s="65">
        <f t="shared" si="17"/>
        <v>0</v>
      </c>
      <c r="M34" s="65">
        <f t="shared" si="18"/>
        <v>0</v>
      </c>
    </row>
    <row r="35" spans="2:13" ht="51" x14ac:dyDescent="0.2">
      <c r="B35" s="15" t="s">
        <v>376</v>
      </c>
      <c r="C35" s="40" t="s">
        <v>377</v>
      </c>
      <c r="D35" s="40" t="s">
        <v>378</v>
      </c>
      <c r="E35" s="40" t="s">
        <v>379</v>
      </c>
      <c r="F35" s="158">
        <v>12000</v>
      </c>
      <c r="H35" s="130"/>
      <c r="I35" s="84">
        <f t="shared" si="15"/>
        <v>0</v>
      </c>
      <c r="J35" s="130"/>
      <c r="K35" s="84">
        <f t="shared" si="16"/>
        <v>0</v>
      </c>
      <c r="L35" s="65">
        <f t="shared" si="17"/>
        <v>0</v>
      </c>
      <c r="M35" s="65">
        <f t="shared" si="18"/>
        <v>0</v>
      </c>
    </row>
    <row r="36" spans="2:13" x14ac:dyDescent="0.2">
      <c r="H36" s="204"/>
      <c r="J36" s="204"/>
    </row>
    <row r="37" spans="2:13" x14ac:dyDescent="0.2">
      <c r="H37" s="204"/>
      <c r="I37" s="166">
        <f>SUM(I31:I35)</f>
        <v>0</v>
      </c>
      <c r="J37" s="204"/>
      <c r="K37" s="166">
        <f>SUM(K31:K35)</f>
        <v>0</v>
      </c>
      <c r="M37" s="166">
        <f>SUM(M31:M35)</f>
        <v>0</v>
      </c>
    </row>
    <row r="38" spans="2:13" x14ac:dyDescent="0.2">
      <c r="H38" s="204"/>
      <c r="J38" s="204"/>
    </row>
    <row r="39" spans="2:13" ht="38.25" x14ac:dyDescent="0.2">
      <c r="B39" s="24">
        <v>2.2999999999999998</v>
      </c>
      <c r="C39" s="7" t="s">
        <v>573</v>
      </c>
      <c r="D39" s="161"/>
      <c r="E39" s="161"/>
      <c r="F39" s="161"/>
      <c r="H39" s="204"/>
      <c r="J39" s="204"/>
    </row>
    <row r="40" spans="2:13" ht="25.5" x14ac:dyDescent="0.2">
      <c r="B40" s="15" t="s">
        <v>380</v>
      </c>
      <c r="C40" s="40" t="s">
        <v>381</v>
      </c>
      <c r="D40" s="40" t="s">
        <v>574</v>
      </c>
      <c r="E40" s="127"/>
      <c r="F40" s="158">
        <v>12</v>
      </c>
      <c r="H40" s="130"/>
      <c r="I40" s="84">
        <f t="shared" ref="I40:I47" si="19">H40*F40</f>
        <v>0</v>
      </c>
      <c r="J40" s="130"/>
      <c r="K40" s="84">
        <f t="shared" ref="K40:K47" si="20">J40*F40</f>
        <v>0</v>
      </c>
      <c r="L40" s="65">
        <f t="shared" ref="L40:L47" si="21">H40+J40</f>
        <v>0</v>
      </c>
      <c r="M40" s="65">
        <f t="shared" ref="M40:M47" si="22">I40+K40</f>
        <v>0</v>
      </c>
    </row>
    <row r="41" spans="2:13" ht="38.25" x14ac:dyDescent="0.2">
      <c r="B41" s="15" t="s">
        <v>383</v>
      </c>
      <c r="C41" s="40" t="s">
        <v>384</v>
      </c>
      <c r="D41" s="40" t="s">
        <v>575</v>
      </c>
      <c r="E41" s="40" t="s">
        <v>576</v>
      </c>
      <c r="F41" s="158">
        <v>400</v>
      </c>
      <c r="H41" s="130"/>
      <c r="I41" s="84">
        <f t="shared" si="19"/>
        <v>0</v>
      </c>
      <c r="J41" s="130"/>
      <c r="K41" s="84">
        <f t="shared" si="20"/>
        <v>0</v>
      </c>
      <c r="L41" s="65">
        <f t="shared" si="21"/>
        <v>0</v>
      </c>
      <c r="M41" s="65">
        <f t="shared" si="22"/>
        <v>0</v>
      </c>
    </row>
    <row r="42" spans="2:13" ht="76.5" x14ac:dyDescent="0.2">
      <c r="B42" s="15" t="s">
        <v>387</v>
      </c>
      <c r="C42" s="40" t="s">
        <v>384</v>
      </c>
      <c r="D42" s="40" t="s">
        <v>577</v>
      </c>
      <c r="E42" s="40" t="s">
        <v>578</v>
      </c>
      <c r="F42" s="158">
        <v>150</v>
      </c>
      <c r="H42" s="130"/>
      <c r="I42" s="84">
        <f t="shared" si="19"/>
        <v>0</v>
      </c>
      <c r="J42" s="130"/>
      <c r="K42" s="84">
        <f t="shared" si="20"/>
        <v>0</v>
      </c>
      <c r="L42" s="65">
        <f t="shared" si="21"/>
        <v>0</v>
      </c>
      <c r="M42" s="65">
        <f t="shared" si="22"/>
        <v>0</v>
      </c>
    </row>
    <row r="43" spans="2:13" ht="38.25" x14ac:dyDescent="0.2">
      <c r="B43" s="15" t="s">
        <v>390</v>
      </c>
      <c r="C43" s="40" t="s">
        <v>384</v>
      </c>
      <c r="D43" s="40" t="s">
        <v>579</v>
      </c>
      <c r="E43" s="40" t="s">
        <v>580</v>
      </c>
      <c r="F43" s="158">
        <v>3000</v>
      </c>
      <c r="H43" s="130"/>
      <c r="I43" s="84">
        <f t="shared" si="19"/>
        <v>0</v>
      </c>
      <c r="J43" s="130"/>
      <c r="K43" s="84">
        <f t="shared" si="20"/>
        <v>0</v>
      </c>
      <c r="L43" s="65">
        <f t="shared" si="21"/>
        <v>0</v>
      </c>
      <c r="M43" s="65">
        <f t="shared" si="22"/>
        <v>0</v>
      </c>
    </row>
    <row r="44" spans="2:13" ht="38.25" x14ac:dyDescent="0.2">
      <c r="B44" s="15" t="s">
        <v>394</v>
      </c>
      <c r="C44" s="40" t="s">
        <v>581</v>
      </c>
      <c r="D44" s="40" t="s">
        <v>582</v>
      </c>
      <c r="E44" s="40" t="s">
        <v>583</v>
      </c>
      <c r="F44" s="158">
        <v>1500</v>
      </c>
      <c r="H44" s="130"/>
      <c r="I44" s="84">
        <f t="shared" si="19"/>
        <v>0</v>
      </c>
      <c r="J44" s="130"/>
      <c r="K44" s="84">
        <f t="shared" si="20"/>
        <v>0</v>
      </c>
      <c r="L44" s="65">
        <f t="shared" si="21"/>
        <v>0</v>
      </c>
      <c r="M44" s="65">
        <f t="shared" si="22"/>
        <v>0</v>
      </c>
    </row>
    <row r="45" spans="2:13" ht="38.25" x14ac:dyDescent="0.2">
      <c r="B45" s="15" t="s">
        <v>584</v>
      </c>
      <c r="C45" s="40" t="s">
        <v>585</v>
      </c>
      <c r="D45" s="40" t="s">
        <v>582</v>
      </c>
      <c r="E45" s="40" t="s">
        <v>583</v>
      </c>
      <c r="F45" s="158">
        <v>1500</v>
      </c>
      <c r="H45" s="130"/>
      <c r="I45" s="84">
        <f t="shared" si="19"/>
        <v>0</v>
      </c>
      <c r="J45" s="130"/>
      <c r="K45" s="84">
        <f t="shared" si="20"/>
        <v>0</v>
      </c>
      <c r="L45" s="65">
        <f t="shared" si="21"/>
        <v>0</v>
      </c>
      <c r="M45" s="65">
        <f t="shared" si="22"/>
        <v>0</v>
      </c>
    </row>
    <row r="46" spans="2:13" ht="25.5" x14ac:dyDescent="0.2">
      <c r="B46" s="15" t="s">
        <v>586</v>
      </c>
      <c r="C46" s="40" t="s">
        <v>391</v>
      </c>
      <c r="D46" s="40" t="s">
        <v>392</v>
      </c>
      <c r="E46" s="40" t="s">
        <v>393</v>
      </c>
      <c r="F46" s="40"/>
      <c r="H46" s="130"/>
      <c r="I46" s="84">
        <f t="shared" si="19"/>
        <v>0</v>
      </c>
      <c r="J46" s="130"/>
      <c r="K46" s="84">
        <f t="shared" si="20"/>
        <v>0</v>
      </c>
      <c r="L46" s="65">
        <f t="shared" si="21"/>
        <v>0</v>
      </c>
      <c r="M46" s="65">
        <f t="shared" si="22"/>
        <v>0</v>
      </c>
    </row>
    <row r="47" spans="2:13" ht="25.5" x14ac:dyDescent="0.2">
      <c r="B47" s="15" t="s">
        <v>587</v>
      </c>
      <c r="C47" s="40" t="s">
        <v>588</v>
      </c>
      <c r="D47" s="40" t="s">
        <v>396</v>
      </c>
      <c r="E47" s="40" t="s">
        <v>393</v>
      </c>
      <c r="F47" s="40"/>
      <c r="H47" s="130"/>
      <c r="I47" s="84">
        <f t="shared" si="19"/>
        <v>0</v>
      </c>
      <c r="J47" s="130"/>
      <c r="K47" s="84">
        <f t="shared" si="20"/>
        <v>0</v>
      </c>
      <c r="L47" s="65">
        <f t="shared" si="21"/>
        <v>0</v>
      </c>
      <c r="M47" s="65">
        <f t="shared" si="22"/>
        <v>0</v>
      </c>
    </row>
    <row r="48" spans="2:13" x14ac:dyDescent="0.2">
      <c r="H48" s="204"/>
      <c r="J48" s="204"/>
    </row>
    <row r="49" spans="2:13" x14ac:dyDescent="0.2">
      <c r="H49" s="204"/>
      <c r="I49" s="166">
        <f>SUM(I40:I47)</f>
        <v>0</v>
      </c>
      <c r="J49" s="204"/>
      <c r="K49" s="166">
        <f>SUM(K40:K47)</f>
        <v>0</v>
      </c>
      <c r="M49" s="166">
        <f>SUM(M40:M47)</f>
        <v>0</v>
      </c>
    </row>
    <row r="50" spans="2:13" x14ac:dyDescent="0.2">
      <c r="H50" s="204"/>
      <c r="J50" s="204"/>
    </row>
    <row r="51" spans="2:13" x14ac:dyDescent="0.2">
      <c r="B51" s="20">
        <v>3</v>
      </c>
      <c r="C51" s="50" t="s">
        <v>589</v>
      </c>
      <c r="D51" s="50"/>
      <c r="E51" s="50"/>
      <c r="F51" s="50"/>
      <c r="H51" s="204"/>
      <c r="J51" s="204"/>
    </row>
    <row r="52" spans="2:13" ht="76.5" x14ac:dyDescent="0.2">
      <c r="B52" s="15" t="s">
        <v>590</v>
      </c>
      <c r="C52" s="40" t="s">
        <v>591</v>
      </c>
      <c r="D52" s="40" t="s">
        <v>592</v>
      </c>
      <c r="E52" s="40" t="s">
        <v>593</v>
      </c>
      <c r="F52" s="158">
        <f>ROUNDUP(722*8*1.15,0)</f>
        <v>6643</v>
      </c>
      <c r="H52" s="130"/>
      <c r="I52" s="84">
        <f t="shared" ref="I52:I53" si="23">H52*F52</f>
        <v>0</v>
      </c>
      <c r="J52" s="130"/>
      <c r="K52" s="84">
        <f t="shared" ref="K52:K53" si="24">J52*F52</f>
        <v>0</v>
      </c>
      <c r="L52" s="65">
        <f t="shared" ref="L52:L53" si="25">H52+J52</f>
        <v>0</v>
      </c>
      <c r="M52" s="65">
        <f t="shared" ref="M52:M53" si="26">I52+K52</f>
        <v>0</v>
      </c>
    </row>
    <row r="53" spans="2:13" ht="89.25" x14ac:dyDescent="0.2">
      <c r="B53" s="15" t="s">
        <v>594</v>
      </c>
      <c r="C53" s="40" t="s">
        <v>595</v>
      </c>
      <c r="D53" s="40" t="s">
        <v>592</v>
      </c>
      <c r="E53" s="40" t="s">
        <v>596</v>
      </c>
      <c r="F53" s="158">
        <f>ROUNDUP(722*32*1.15,0)</f>
        <v>26570</v>
      </c>
      <c r="H53" s="130"/>
      <c r="I53" s="84">
        <f t="shared" si="23"/>
        <v>0</v>
      </c>
      <c r="J53" s="130"/>
      <c r="K53" s="84">
        <f t="shared" si="24"/>
        <v>0</v>
      </c>
      <c r="L53" s="65">
        <f t="shared" si="25"/>
        <v>0</v>
      </c>
      <c r="M53" s="65">
        <f t="shared" si="26"/>
        <v>0</v>
      </c>
    </row>
    <row r="55" spans="2:13" x14ac:dyDescent="0.2">
      <c r="H55" s="166"/>
      <c r="I55" s="166">
        <f>SUM(I52:I53)</f>
        <v>0</v>
      </c>
      <c r="K55" s="166">
        <f>SUM(K52:K53)</f>
        <v>0</v>
      </c>
      <c r="M55" s="166">
        <f>SUM(M52:M53)</f>
        <v>0</v>
      </c>
    </row>
    <row r="58" spans="2:13" x14ac:dyDescent="0.2">
      <c r="I58" s="177">
        <f>I16+I28+I37+I49+I55</f>
        <v>0</v>
      </c>
      <c r="K58" s="177">
        <f>K16+K28+K37+K49+K55</f>
        <v>0</v>
      </c>
      <c r="M58" s="177">
        <f>M16+M28+M37+M49+M55</f>
        <v>0</v>
      </c>
    </row>
  </sheetData>
  <sheetProtection sheet="1" objects="1" scenarios="1" formatCells="0" formatColumns="0" formatRows="0"/>
  <protectedRanges>
    <protectedRange sqref="E9:F9 D7:F8" name="Range1_1_1_2"/>
    <protectedRange sqref="E12:E14 D10:F11" name="Range1_1_1_2_7"/>
    <protectedRange sqref="F12 D12" name="Range1_1_1_2_8"/>
    <protectedRange sqref="F13 D13" name="Range1_1_1_2_9"/>
    <protectedRange sqref="F14 D14" name="Range1_1_1_2_9_1"/>
  </protectedRanges>
  <autoFilter ref="B3:M53" xr:uid="{7354D123-57CE-4A84-A058-B76478EBE85B}">
    <filterColumn colId="6" showButton="0"/>
    <filterColumn colId="8" showButton="0"/>
    <filterColumn colId="10" showButton="0"/>
  </autoFilter>
  <mergeCells count="4">
    <mergeCell ref="C27:E27"/>
    <mergeCell ref="H3:I3"/>
    <mergeCell ref="J3:K3"/>
    <mergeCell ref="L3:M3"/>
  </mergeCells>
  <printOptions horizontalCentered="1"/>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EA8FE-1D20-4338-8176-899E91645B4F}">
  <sheetPr>
    <tabColor rgb="FFFFFF00"/>
  </sheetPr>
  <dimension ref="A1:L8"/>
  <sheetViews>
    <sheetView view="pageLayout" zoomScale="70" zoomScaleNormal="100" zoomScalePageLayoutView="70" workbookViewId="0">
      <selection activeCell="G11" sqref="G11"/>
    </sheetView>
  </sheetViews>
  <sheetFormatPr defaultColWidth="8.85546875" defaultRowHeight="12.75" x14ac:dyDescent="0.2"/>
  <cols>
    <col min="1" max="1" width="7.28515625" style="101" bestFit="1" customWidth="1"/>
    <col min="2" max="2" width="23.28515625" style="100" customWidth="1"/>
    <col min="3" max="3" width="10.140625" style="100" customWidth="1"/>
    <col min="4" max="4" width="14.28515625" style="100" customWidth="1"/>
    <col min="5" max="5" width="11.140625" style="100" customWidth="1"/>
    <col min="6" max="6" width="2.85546875" style="100" customWidth="1"/>
    <col min="7" max="7" width="9.85546875" style="100" customWidth="1"/>
    <col min="8" max="8" width="10.28515625" style="100" customWidth="1"/>
    <col min="9" max="9" width="10.5703125" style="100" customWidth="1"/>
    <col min="10" max="10" width="9.5703125" style="100" customWidth="1"/>
    <col min="11" max="11" width="11.42578125" style="100" customWidth="1"/>
    <col min="12" max="12" width="10.28515625" style="100" customWidth="1"/>
    <col min="13" max="16384" width="8.85546875" style="100"/>
  </cols>
  <sheetData>
    <row r="1" spans="1:12" x14ac:dyDescent="0.2">
      <c r="B1" s="337" t="s">
        <v>597</v>
      </c>
    </row>
    <row r="2" spans="1:12" x14ac:dyDescent="0.2">
      <c r="B2" s="338"/>
      <c r="G2" s="322" t="s">
        <v>301</v>
      </c>
      <c r="H2" s="322"/>
      <c r="I2" s="322" t="s">
        <v>302</v>
      </c>
      <c r="J2" s="322"/>
      <c r="K2" s="322" t="s">
        <v>6</v>
      </c>
      <c r="L2" s="322"/>
    </row>
    <row r="3" spans="1:12" ht="89.25" x14ac:dyDescent="0.2">
      <c r="A3" s="90" t="s">
        <v>276</v>
      </c>
      <c r="B3" s="90" t="s">
        <v>598</v>
      </c>
      <c r="C3" s="90" t="s">
        <v>599</v>
      </c>
      <c r="D3" s="90" t="s">
        <v>600</v>
      </c>
      <c r="E3" s="90" t="s">
        <v>601</v>
      </c>
      <c r="G3" s="85" t="s">
        <v>311</v>
      </c>
      <c r="H3" s="85" t="s">
        <v>312</v>
      </c>
      <c r="I3" s="85" t="s">
        <v>311</v>
      </c>
      <c r="J3" s="85" t="s">
        <v>312</v>
      </c>
      <c r="K3" s="85" t="s">
        <v>311</v>
      </c>
      <c r="L3" s="85" t="s">
        <v>312</v>
      </c>
    </row>
    <row r="4" spans="1:12" ht="51" x14ac:dyDescent="0.2">
      <c r="A4" s="102">
        <v>1</v>
      </c>
      <c r="B4" s="103" t="s">
        <v>602</v>
      </c>
      <c r="C4" s="103" t="s">
        <v>603</v>
      </c>
      <c r="D4" s="104" t="s">
        <v>91</v>
      </c>
      <c r="E4" s="94">
        <v>33</v>
      </c>
      <c r="G4" s="130"/>
      <c r="H4" s="84">
        <f>G4*E4</f>
        <v>0</v>
      </c>
      <c r="I4" s="130"/>
      <c r="J4" s="84">
        <f>I4*E4</f>
        <v>0</v>
      </c>
      <c r="K4" s="65">
        <f>G4+I4</f>
        <v>0</v>
      </c>
      <c r="L4" s="65">
        <f>H4+J4</f>
        <v>0</v>
      </c>
    </row>
    <row r="5" spans="1:12" ht="51" x14ac:dyDescent="0.2">
      <c r="A5" s="102">
        <v>2</v>
      </c>
      <c r="B5" s="103" t="s">
        <v>604</v>
      </c>
      <c r="C5" s="103" t="s">
        <v>605</v>
      </c>
      <c r="D5" s="104" t="s">
        <v>91</v>
      </c>
      <c r="E5" s="94">
        <v>21</v>
      </c>
      <c r="G5" s="130"/>
      <c r="H5" s="84">
        <f>G5*E5</f>
        <v>0</v>
      </c>
      <c r="I5" s="130"/>
      <c r="J5" s="84">
        <f>I5*E5</f>
        <v>0</v>
      </c>
      <c r="K5" s="65">
        <f t="shared" ref="K5:L6" si="0">G5+I5</f>
        <v>0</v>
      </c>
      <c r="L5" s="65">
        <f t="shared" si="0"/>
        <v>0</v>
      </c>
    </row>
    <row r="6" spans="1:12" ht="51" x14ac:dyDescent="0.2">
      <c r="A6" s="102">
        <v>3</v>
      </c>
      <c r="B6" s="103" t="s">
        <v>606</v>
      </c>
      <c r="C6" s="103" t="s">
        <v>607</v>
      </c>
      <c r="D6" s="104" t="s">
        <v>91</v>
      </c>
      <c r="E6" s="94">
        <v>10</v>
      </c>
      <c r="G6" s="130"/>
      <c r="H6" s="84">
        <f>G6*E6</f>
        <v>0</v>
      </c>
      <c r="I6" s="130"/>
      <c r="J6" s="84">
        <f>I6*E6</f>
        <v>0</v>
      </c>
      <c r="K6" s="65">
        <f t="shared" si="0"/>
        <v>0</v>
      </c>
      <c r="L6" s="65">
        <f t="shared" si="0"/>
        <v>0</v>
      </c>
    </row>
    <row r="8" spans="1:12" x14ac:dyDescent="0.2">
      <c r="H8" s="119">
        <f>SUM(H4:H7)</f>
        <v>0</v>
      </c>
      <c r="I8" s="120"/>
      <c r="J8" s="119">
        <f>SUM(J4:J7)</f>
        <v>0</v>
      </c>
      <c r="K8" s="120"/>
      <c r="L8" s="119">
        <f>SUM(L4:L7)</f>
        <v>0</v>
      </c>
    </row>
  </sheetData>
  <sheetProtection sheet="1" objects="1" scenarios="1" formatCells="0" formatColumns="0" formatRows="0"/>
  <mergeCells count="4">
    <mergeCell ref="G2:H2"/>
    <mergeCell ref="I2:J2"/>
    <mergeCell ref="K2:L2"/>
    <mergeCell ref="B1:B2"/>
  </mergeCells>
  <pageMargins left="0.23622047244094491" right="0.31496062992125984" top="1.1417322834645669" bottom="1.1417322834645669" header="0.31496062992125984" footer="0.31496062992125984"/>
  <pageSetup orientation="landscape" r:id="rId1"/>
  <headerFooter>
    <oddHeader>&amp;C&amp;G</oddHeader>
    <oddFooter>&amp;C&amp;G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65696-A9CF-4F0B-A555-F318EBA8281A}">
  <sheetPr>
    <tabColor rgb="FFFFFF00"/>
  </sheetPr>
  <dimension ref="A1:L39"/>
  <sheetViews>
    <sheetView view="pageLayout" zoomScale="60" zoomScaleNormal="100" zoomScalePageLayoutView="60" workbookViewId="0">
      <selection activeCell="H8" sqref="H8"/>
    </sheetView>
  </sheetViews>
  <sheetFormatPr defaultColWidth="8.85546875" defaultRowHeight="12.75" x14ac:dyDescent="0.2"/>
  <cols>
    <col min="1" max="1" width="3.5703125" style="100" customWidth="1"/>
    <col min="2" max="2" width="5.140625" style="100" customWidth="1"/>
    <col min="3" max="3" width="61" style="100" customWidth="1"/>
    <col min="4" max="4" width="12.140625" style="100" bestFit="1" customWidth="1"/>
    <col min="5" max="5" width="30.7109375" style="100" bestFit="1" customWidth="1"/>
    <col min="6" max="6" width="5.140625" style="100" customWidth="1"/>
    <col min="7" max="7" width="13" style="100" bestFit="1" customWidth="1"/>
    <col min="8" max="8" width="12.28515625" style="100" customWidth="1"/>
    <col min="9" max="9" width="12.140625" style="100" customWidth="1"/>
    <col min="10" max="10" width="11.5703125" style="100" customWidth="1"/>
    <col min="11" max="11" width="12.5703125" style="100" customWidth="1"/>
    <col min="12" max="12" width="11.5703125" style="100" customWidth="1"/>
    <col min="13" max="16384" width="8.85546875" style="100"/>
  </cols>
  <sheetData>
    <row r="1" spans="1:12" ht="13.5" thickBot="1" x14ac:dyDescent="0.25">
      <c r="C1" s="106" t="s">
        <v>608</v>
      </c>
    </row>
    <row r="2" spans="1:12" ht="13.5" thickBot="1" x14ac:dyDescent="0.25">
      <c r="A2" s="107" t="s">
        <v>609</v>
      </c>
      <c r="B2" s="108" t="s">
        <v>399</v>
      </c>
      <c r="C2" s="108" t="s">
        <v>610</v>
      </c>
      <c r="D2" s="108" t="s">
        <v>611</v>
      </c>
      <c r="E2" s="108" t="s">
        <v>401</v>
      </c>
      <c r="G2" s="322" t="s">
        <v>301</v>
      </c>
      <c r="H2" s="322"/>
      <c r="I2" s="322" t="s">
        <v>302</v>
      </c>
      <c r="J2" s="322"/>
      <c r="K2" s="322" t="s">
        <v>6</v>
      </c>
      <c r="L2" s="322"/>
    </row>
    <row r="3" spans="1:12" x14ac:dyDescent="0.2">
      <c r="A3" s="109">
        <v>1</v>
      </c>
      <c r="B3" s="110">
        <v>1</v>
      </c>
      <c r="C3" s="111" t="s">
        <v>403</v>
      </c>
      <c r="D3" s="339"/>
      <c r="E3" s="340"/>
      <c r="G3" s="85" t="s">
        <v>311</v>
      </c>
      <c r="H3" s="85" t="s">
        <v>312</v>
      </c>
      <c r="I3" s="85" t="s">
        <v>311</v>
      </c>
      <c r="J3" s="85" t="s">
        <v>312</v>
      </c>
      <c r="K3" s="85" t="s">
        <v>311</v>
      </c>
      <c r="L3" s="85" t="s">
        <v>312</v>
      </c>
    </row>
    <row r="4" spans="1:12" ht="127.5" x14ac:dyDescent="0.2">
      <c r="A4" s="38">
        <v>1.1000000000000001</v>
      </c>
      <c r="B4" s="38">
        <v>1</v>
      </c>
      <c r="C4" s="71" t="s">
        <v>612</v>
      </c>
      <c r="D4" s="112">
        <v>1</v>
      </c>
      <c r="E4" s="113"/>
      <c r="G4" s="130"/>
      <c r="H4" s="84">
        <f>G4*D4</f>
        <v>0</v>
      </c>
      <c r="I4" s="130"/>
      <c r="J4" s="84">
        <f>I4*D4</f>
        <v>0</v>
      </c>
      <c r="K4" s="65">
        <f>G4+I4</f>
        <v>0</v>
      </c>
      <c r="L4" s="65">
        <f>H4+J4</f>
        <v>0</v>
      </c>
    </row>
    <row r="5" spans="1:12" x14ac:dyDescent="0.2">
      <c r="G5" s="178"/>
      <c r="I5" s="178"/>
    </row>
    <row r="6" spans="1:12" x14ac:dyDescent="0.2">
      <c r="G6" s="178"/>
      <c r="I6" s="178"/>
    </row>
    <row r="7" spans="1:12" x14ac:dyDescent="0.2">
      <c r="G7" s="178"/>
      <c r="I7" s="178"/>
    </row>
    <row r="8" spans="1:12" x14ac:dyDescent="0.2">
      <c r="G8" s="178"/>
      <c r="I8" s="178"/>
    </row>
    <row r="9" spans="1:12" ht="102" x14ac:dyDescent="0.2">
      <c r="A9" s="38">
        <v>1.2</v>
      </c>
      <c r="B9" s="38">
        <v>1</v>
      </c>
      <c r="C9" s="71" t="s">
        <v>613</v>
      </c>
      <c r="D9" s="112">
        <v>4</v>
      </c>
      <c r="E9" s="113" t="s">
        <v>614</v>
      </c>
      <c r="G9" s="130"/>
      <c r="H9" s="84">
        <f t="shared" ref="H9:H13" si="0">G9*D9</f>
        <v>0</v>
      </c>
      <c r="I9" s="130"/>
      <c r="J9" s="84">
        <f t="shared" ref="J9:J13" si="1">I9*D9</f>
        <v>0</v>
      </c>
      <c r="K9" s="65">
        <f t="shared" ref="K9:K13" si="2">G9+I9</f>
        <v>0</v>
      </c>
      <c r="L9" s="65">
        <f t="shared" ref="L9:L13" si="3">H9+J9</f>
        <v>0</v>
      </c>
    </row>
    <row r="10" spans="1:12" ht="25.5" x14ac:dyDescent="0.2">
      <c r="A10" s="38">
        <v>1.3</v>
      </c>
      <c r="B10" s="38">
        <v>1</v>
      </c>
      <c r="C10" s="71" t="s">
        <v>615</v>
      </c>
      <c r="D10" s="114">
        <v>7</v>
      </c>
      <c r="E10" s="113" t="s">
        <v>616</v>
      </c>
      <c r="G10" s="130"/>
      <c r="H10" s="84">
        <f t="shared" si="0"/>
        <v>0</v>
      </c>
      <c r="I10" s="130"/>
      <c r="J10" s="84">
        <f t="shared" si="1"/>
        <v>0</v>
      </c>
      <c r="K10" s="65">
        <f t="shared" si="2"/>
        <v>0</v>
      </c>
      <c r="L10" s="65">
        <f t="shared" si="3"/>
        <v>0</v>
      </c>
    </row>
    <row r="11" spans="1:12" ht="51" x14ac:dyDescent="0.2">
      <c r="A11" s="38">
        <v>1.4</v>
      </c>
      <c r="B11" s="38">
        <v>1</v>
      </c>
      <c r="C11" s="71" t="s">
        <v>617</v>
      </c>
      <c r="D11" s="112">
        <v>1</v>
      </c>
      <c r="E11" s="113" t="s">
        <v>616</v>
      </c>
      <c r="G11" s="130"/>
      <c r="H11" s="84">
        <f t="shared" si="0"/>
        <v>0</v>
      </c>
      <c r="I11" s="130"/>
      <c r="J11" s="84">
        <f t="shared" si="1"/>
        <v>0</v>
      </c>
      <c r="K11" s="65">
        <f t="shared" si="2"/>
        <v>0</v>
      </c>
      <c r="L11" s="65">
        <f t="shared" si="3"/>
        <v>0</v>
      </c>
    </row>
    <row r="12" spans="1:12" ht="114.75" x14ac:dyDescent="0.2">
      <c r="A12" s="38">
        <v>1.5</v>
      </c>
      <c r="B12" s="38">
        <v>1</v>
      </c>
      <c r="C12" s="71" t="s">
        <v>618</v>
      </c>
      <c r="D12" s="112">
        <v>1</v>
      </c>
      <c r="E12" s="113" t="s">
        <v>616</v>
      </c>
      <c r="G12" s="130"/>
      <c r="H12" s="84">
        <f t="shared" si="0"/>
        <v>0</v>
      </c>
      <c r="I12" s="130"/>
      <c r="J12" s="84">
        <f t="shared" si="1"/>
        <v>0</v>
      </c>
      <c r="K12" s="65">
        <f t="shared" si="2"/>
        <v>0</v>
      </c>
      <c r="L12" s="65">
        <f t="shared" si="3"/>
        <v>0</v>
      </c>
    </row>
    <row r="13" spans="1:12" ht="102" x14ac:dyDescent="0.2">
      <c r="A13" s="113">
        <v>1.6</v>
      </c>
      <c r="B13" s="113">
        <v>1</v>
      </c>
      <c r="C13" s="71" t="s">
        <v>619</v>
      </c>
      <c r="D13" s="112">
        <v>1</v>
      </c>
      <c r="E13" s="113"/>
      <c r="G13" s="130"/>
      <c r="H13" s="84">
        <f t="shared" si="0"/>
        <v>0</v>
      </c>
      <c r="I13" s="130"/>
      <c r="J13" s="84">
        <f t="shared" si="1"/>
        <v>0</v>
      </c>
      <c r="K13" s="65">
        <f t="shared" si="2"/>
        <v>0</v>
      </c>
      <c r="L13" s="65">
        <f t="shared" si="3"/>
        <v>0</v>
      </c>
    </row>
    <row r="14" spans="1:12" x14ac:dyDescent="0.2">
      <c r="A14" s="151"/>
      <c r="B14" s="116"/>
      <c r="C14" s="175"/>
      <c r="D14" s="176"/>
      <c r="E14" s="154"/>
      <c r="G14" s="179"/>
      <c r="H14" s="155"/>
      <c r="I14" s="179"/>
      <c r="J14" s="155"/>
      <c r="K14" s="155"/>
      <c r="L14" s="155"/>
    </row>
    <row r="15" spans="1:12" x14ac:dyDescent="0.2">
      <c r="A15" s="151"/>
      <c r="B15" s="116"/>
      <c r="C15" s="175"/>
      <c r="D15" s="176"/>
      <c r="E15" s="154"/>
      <c r="G15" s="179"/>
      <c r="H15" s="155"/>
      <c r="I15" s="179"/>
      <c r="J15" s="155"/>
      <c r="K15" s="155"/>
      <c r="L15" s="155"/>
    </row>
    <row r="16" spans="1:12" x14ac:dyDescent="0.2">
      <c r="A16" s="151"/>
      <c r="B16" s="116"/>
      <c r="C16" s="175"/>
      <c r="D16" s="176"/>
      <c r="E16" s="154"/>
      <c r="G16" s="179"/>
      <c r="H16" s="155"/>
      <c r="I16" s="179"/>
      <c r="J16" s="155"/>
      <c r="K16" s="155"/>
      <c r="L16" s="155"/>
    </row>
    <row r="17" spans="1:12" x14ac:dyDescent="0.2">
      <c r="A17" s="115">
        <v>2</v>
      </c>
      <c r="B17" s="116">
        <v>1</v>
      </c>
      <c r="C17" s="341" t="s">
        <v>620</v>
      </c>
      <c r="D17" s="342"/>
      <c r="E17" s="342"/>
      <c r="G17" s="178"/>
      <c r="I17" s="178"/>
    </row>
    <row r="18" spans="1:12" ht="76.5" x14ac:dyDescent="0.2">
      <c r="A18" s="113">
        <v>2.1</v>
      </c>
      <c r="B18" s="113">
        <v>1</v>
      </c>
      <c r="C18" s="117" t="s">
        <v>621</v>
      </c>
      <c r="D18" s="118">
        <v>2575</v>
      </c>
      <c r="E18" s="113" t="s">
        <v>622</v>
      </c>
      <c r="G18" s="130"/>
      <c r="H18" s="84">
        <f t="shared" ref="H18:H24" si="4">G18*D18</f>
        <v>0</v>
      </c>
      <c r="I18" s="130"/>
      <c r="J18" s="84">
        <f t="shared" ref="J18:J24" si="5">I18*D18</f>
        <v>0</v>
      </c>
      <c r="K18" s="65">
        <f t="shared" ref="K18:K24" si="6">G18+I18</f>
        <v>0</v>
      </c>
      <c r="L18" s="65">
        <f t="shared" ref="L18:L24" si="7">H18+J18</f>
        <v>0</v>
      </c>
    </row>
    <row r="19" spans="1:12" ht="78" x14ac:dyDescent="0.2">
      <c r="A19" s="113">
        <v>2.2000000000000002</v>
      </c>
      <c r="B19" s="113">
        <v>1</v>
      </c>
      <c r="C19" s="117" t="s">
        <v>623</v>
      </c>
      <c r="D19" s="118">
        <v>240</v>
      </c>
      <c r="E19" s="113" t="s">
        <v>624</v>
      </c>
      <c r="G19" s="130"/>
      <c r="H19" s="84">
        <f t="shared" si="4"/>
        <v>0</v>
      </c>
      <c r="I19" s="130"/>
      <c r="J19" s="84">
        <f t="shared" si="5"/>
        <v>0</v>
      </c>
      <c r="K19" s="65">
        <f t="shared" si="6"/>
        <v>0</v>
      </c>
      <c r="L19" s="65">
        <f t="shared" si="7"/>
        <v>0</v>
      </c>
    </row>
    <row r="20" spans="1:12" ht="78" x14ac:dyDescent="0.2">
      <c r="A20" s="113">
        <v>2.2999999999999998</v>
      </c>
      <c r="B20" s="113">
        <v>1</v>
      </c>
      <c r="C20" s="117" t="s">
        <v>625</v>
      </c>
      <c r="D20" s="118">
        <v>120</v>
      </c>
      <c r="E20" s="113" t="s">
        <v>626</v>
      </c>
      <c r="G20" s="130"/>
      <c r="H20" s="84">
        <f t="shared" si="4"/>
        <v>0</v>
      </c>
      <c r="I20" s="130"/>
      <c r="J20" s="84">
        <f t="shared" si="5"/>
        <v>0</v>
      </c>
      <c r="K20" s="65">
        <f t="shared" si="6"/>
        <v>0</v>
      </c>
      <c r="L20" s="65">
        <f t="shared" si="7"/>
        <v>0</v>
      </c>
    </row>
    <row r="21" spans="1:12" ht="78" x14ac:dyDescent="0.2">
      <c r="A21" s="113">
        <v>2.4</v>
      </c>
      <c r="B21" s="113">
        <v>1</v>
      </c>
      <c r="C21" s="117" t="s">
        <v>627</v>
      </c>
      <c r="D21" s="118">
        <v>70</v>
      </c>
      <c r="E21" s="113" t="s">
        <v>628</v>
      </c>
      <c r="G21" s="130"/>
      <c r="H21" s="84">
        <f t="shared" si="4"/>
        <v>0</v>
      </c>
      <c r="I21" s="130"/>
      <c r="J21" s="84">
        <f t="shared" si="5"/>
        <v>0</v>
      </c>
      <c r="K21" s="65">
        <f t="shared" si="6"/>
        <v>0</v>
      </c>
      <c r="L21" s="65">
        <f t="shared" si="7"/>
        <v>0</v>
      </c>
    </row>
    <row r="22" spans="1:12" ht="51" x14ac:dyDescent="0.2">
      <c r="A22" s="113">
        <v>2.5</v>
      </c>
      <c r="B22" s="113">
        <v>1</v>
      </c>
      <c r="C22" s="117" t="s">
        <v>629</v>
      </c>
      <c r="D22" s="118">
        <v>680</v>
      </c>
      <c r="E22" s="113" t="s">
        <v>630</v>
      </c>
      <c r="G22" s="130"/>
      <c r="H22" s="84">
        <f t="shared" si="4"/>
        <v>0</v>
      </c>
      <c r="I22" s="130"/>
      <c r="J22" s="84">
        <f t="shared" si="5"/>
        <v>0</v>
      </c>
      <c r="K22" s="65">
        <f t="shared" si="6"/>
        <v>0</v>
      </c>
      <c r="L22" s="65">
        <f t="shared" si="7"/>
        <v>0</v>
      </c>
    </row>
    <row r="23" spans="1:12" ht="78" x14ac:dyDescent="0.2">
      <c r="A23" s="113">
        <v>2.6</v>
      </c>
      <c r="B23" s="113">
        <v>1</v>
      </c>
      <c r="C23" s="117" t="s">
        <v>631</v>
      </c>
      <c r="D23" s="118">
        <v>575</v>
      </c>
      <c r="E23" s="113" t="s">
        <v>632</v>
      </c>
      <c r="G23" s="130"/>
      <c r="H23" s="84">
        <f t="shared" si="4"/>
        <v>0</v>
      </c>
      <c r="I23" s="130"/>
      <c r="J23" s="84">
        <f t="shared" si="5"/>
        <v>0</v>
      </c>
      <c r="K23" s="65">
        <f t="shared" si="6"/>
        <v>0</v>
      </c>
      <c r="L23" s="65">
        <f t="shared" si="7"/>
        <v>0</v>
      </c>
    </row>
    <row r="24" spans="1:12" ht="78" x14ac:dyDescent="0.2">
      <c r="A24" s="113">
        <v>2.7</v>
      </c>
      <c r="B24" s="113">
        <v>1</v>
      </c>
      <c r="C24" s="117" t="s">
        <v>633</v>
      </c>
      <c r="D24" s="118">
        <v>90</v>
      </c>
      <c r="E24" s="113" t="s">
        <v>632</v>
      </c>
      <c r="G24" s="130"/>
      <c r="H24" s="84">
        <f t="shared" si="4"/>
        <v>0</v>
      </c>
      <c r="I24" s="130"/>
      <c r="J24" s="84">
        <f t="shared" si="5"/>
        <v>0</v>
      </c>
      <c r="K24" s="65">
        <f t="shared" si="6"/>
        <v>0</v>
      </c>
      <c r="L24" s="65">
        <f t="shared" si="7"/>
        <v>0</v>
      </c>
    </row>
    <row r="25" spans="1:12" x14ac:dyDescent="0.2">
      <c r="C25" s="152"/>
      <c r="D25" s="153"/>
      <c r="E25" s="154"/>
    </row>
    <row r="26" spans="1:12" x14ac:dyDescent="0.2">
      <c r="C26" s="152"/>
      <c r="D26" s="153"/>
      <c r="E26" s="154"/>
    </row>
    <row r="28" spans="1:12" x14ac:dyDescent="0.2">
      <c r="H28" s="119">
        <f>SUM(H9:H27)</f>
        <v>0</v>
      </c>
      <c r="J28" s="119">
        <f>SUM(J9:J27)</f>
        <v>0</v>
      </c>
      <c r="L28" s="119">
        <f>SUM(L9:L27)</f>
        <v>0</v>
      </c>
    </row>
    <row r="33" spans="1:12" x14ac:dyDescent="0.2">
      <c r="A33" s="100">
        <v>3</v>
      </c>
      <c r="C33" s="111" t="s">
        <v>634</v>
      </c>
    </row>
    <row r="35" spans="1:12" ht="25.5" x14ac:dyDescent="0.2">
      <c r="A35" s="113">
        <v>3</v>
      </c>
      <c r="B35" s="113">
        <v>1</v>
      </c>
      <c r="C35" s="117" t="s">
        <v>635</v>
      </c>
      <c r="D35" s="203">
        <v>1</v>
      </c>
      <c r="E35" s="113" t="s">
        <v>636</v>
      </c>
      <c r="G35" s="130"/>
      <c r="H35" s="84">
        <f t="shared" ref="H35" si="8">G35*D35</f>
        <v>0</v>
      </c>
      <c r="I35" s="130"/>
      <c r="J35" s="84">
        <f t="shared" ref="J35" si="9">I35*D35</f>
        <v>0</v>
      </c>
      <c r="K35" s="65">
        <f t="shared" ref="K35" si="10">G35+I35</f>
        <v>0</v>
      </c>
      <c r="L35" s="65">
        <f t="shared" ref="L35" si="11">H35+J35</f>
        <v>0</v>
      </c>
    </row>
    <row r="36" spans="1:12" ht="25.5" x14ac:dyDescent="0.2">
      <c r="A36" s="113">
        <v>3</v>
      </c>
      <c r="B36" s="113">
        <v>2</v>
      </c>
      <c r="C36" s="117" t="s">
        <v>637</v>
      </c>
      <c r="D36" s="203">
        <v>1</v>
      </c>
      <c r="E36" s="113" t="s">
        <v>636</v>
      </c>
      <c r="G36" s="130"/>
      <c r="H36" s="84">
        <f t="shared" ref="H36" si="12">G36*D36</f>
        <v>0</v>
      </c>
      <c r="I36" s="130"/>
      <c r="J36" s="84">
        <f t="shared" ref="J36" si="13">I36*D36</f>
        <v>0</v>
      </c>
      <c r="K36" s="65">
        <f t="shared" ref="K36" si="14">G36+I36</f>
        <v>0</v>
      </c>
      <c r="L36" s="65">
        <f t="shared" ref="L36" si="15">H36+J36</f>
        <v>0</v>
      </c>
    </row>
    <row r="39" spans="1:12" x14ac:dyDescent="0.2">
      <c r="H39" s="119">
        <f>SUM(H35:H38)</f>
        <v>0</v>
      </c>
      <c r="I39" s="120"/>
      <c r="J39" s="119">
        <f>SUM(J35:J38)</f>
        <v>0</v>
      </c>
      <c r="K39" s="120"/>
      <c r="L39" s="119">
        <f>SUM(L35:L38)</f>
        <v>0</v>
      </c>
    </row>
  </sheetData>
  <sheetProtection sheet="1" objects="1" scenarios="1" formatCells="0" formatColumns="0" formatRows="0"/>
  <mergeCells count="5">
    <mergeCell ref="G2:H2"/>
    <mergeCell ref="I2:J2"/>
    <mergeCell ref="K2:L2"/>
    <mergeCell ref="D3:E3"/>
    <mergeCell ref="C17:E17"/>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31C47-1AA6-465B-9380-33975037172A}">
  <sheetPr>
    <tabColor rgb="FF0070C0"/>
  </sheetPr>
  <dimension ref="B2:Q9"/>
  <sheetViews>
    <sheetView view="pageLayout" zoomScale="60" zoomScaleNormal="100" zoomScalePageLayoutView="60" workbookViewId="0">
      <selection activeCell="Q21" sqref="Q21"/>
    </sheetView>
  </sheetViews>
  <sheetFormatPr defaultColWidth="8.85546875" defaultRowHeight="12.75" x14ac:dyDescent="0.2"/>
  <cols>
    <col min="1" max="1" width="3.28515625" style="82" customWidth="1"/>
    <col min="2" max="2" width="5.5703125" style="82" bestFit="1" customWidth="1"/>
    <col min="3" max="3" width="20.28515625" style="82" bestFit="1" customWidth="1"/>
    <col min="4" max="4" width="10.7109375" style="82" bestFit="1" customWidth="1"/>
    <col min="5" max="9" width="11.7109375" style="82" bestFit="1" customWidth="1"/>
    <col min="10" max="10" width="11.140625" style="82" bestFit="1" customWidth="1"/>
    <col min="11" max="11" width="8.85546875" style="82"/>
    <col min="12" max="12" width="15.28515625" style="82" customWidth="1"/>
    <col min="13" max="13" width="14.85546875" style="82" bestFit="1" customWidth="1"/>
    <col min="14" max="14" width="14.140625" style="82" customWidth="1"/>
    <col min="15" max="15" width="13.85546875" style="82" bestFit="1" customWidth="1"/>
    <col min="16" max="16" width="12.28515625" style="82" customWidth="1"/>
    <col min="17" max="17" width="14.85546875" style="82" bestFit="1" customWidth="1"/>
    <col min="18" max="16384" width="8.85546875" style="82"/>
  </cols>
  <sheetData>
    <row r="2" spans="2:17" s="81" customFormat="1" ht="13.5" thickBot="1" x14ac:dyDescent="0.25">
      <c r="L2" s="322" t="s">
        <v>301</v>
      </c>
      <c r="M2" s="322"/>
      <c r="N2" s="322" t="s">
        <v>302</v>
      </c>
      <c r="O2" s="322"/>
      <c r="P2" s="322" t="s">
        <v>6</v>
      </c>
      <c r="Q2" s="322"/>
    </row>
    <row r="3" spans="2:17" ht="38.25" x14ac:dyDescent="0.2">
      <c r="B3" s="74" t="s">
        <v>303</v>
      </c>
      <c r="C3" s="70" t="s">
        <v>304</v>
      </c>
      <c r="D3" s="74" t="s">
        <v>429</v>
      </c>
      <c r="E3" s="74" t="s">
        <v>305</v>
      </c>
      <c r="F3" s="74" t="s">
        <v>306</v>
      </c>
      <c r="G3" s="74" t="s">
        <v>307</v>
      </c>
      <c r="H3" s="74" t="s">
        <v>308</v>
      </c>
      <c r="I3" s="74" t="s">
        <v>309</v>
      </c>
      <c r="J3" s="70" t="s">
        <v>310</v>
      </c>
      <c r="L3" s="85" t="s">
        <v>311</v>
      </c>
      <c r="M3" s="85" t="s">
        <v>312</v>
      </c>
      <c r="N3" s="85" t="s">
        <v>311</v>
      </c>
      <c r="O3" s="85" t="s">
        <v>312</v>
      </c>
      <c r="P3" s="85" t="s">
        <v>311</v>
      </c>
      <c r="Q3" s="85" t="s">
        <v>312</v>
      </c>
    </row>
    <row r="4" spans="2:17" ht="25.5" x14ac:dyDescent="0.2">
      <c r="B4" s="71">
        <v>5.0999999999999996</v>
      </c>
      <c r="C4" s="69" t="s">
        <v>638</v>
      </c>
      <c r="D4" s="129"/>
      <c r="E4" s="129">
        <v>284</v>
      </c>
      <c r="F4" s="129">
        <v>470</v>
      </c>
      <c r="G4" s="129">
        <v>377</v>
      </c>
      <c r="H4" s="129">
        <v>119</v>
      </c>
      <c r="I4" s="129">
        <v>825</v>
      </c>
      <c r="J4" s="129">
        <f>E4+F4+G4+H4+I4</f>
        <v>2075</v>
      </c>
      <c r="L4" s="130"/>
      <c r="M4" s="84">
        <f>L4*J4</f>
        <v>0</v>
      </c>
      <c r="N4" s="130"/>
      <c r="O4" s="84">
        <f>N4*J4</f>
        <v>0</v>
      </c>
      <c r="P4" s="65">
        <f t="shared" ref="P4:Q6" si="0">L4+N4</f>
        <v>0</v>
      </c>
      <c r="Q4" s="65">
        <f t="shared" si="0"/>
        <v>0</v>
      </c>
    </row>
    <row r="5" spans="2:17" ht="25.5" x14ac:dyDescent="0.2">
      <c r="B5" s="71">
        <v>5.2</v>
      </c>
      <c r="C5" s="69" t="s">
        <v>451</v>
      </c>
      <c r="D5" s="129"/>
      <c r="E5" s="129">
        <v>43</v>
      </c>
      <c r="F5" s="129">
        <v>112</v>
      </c>
      <c r="G5" s="129">
        <v>97</v>
      </c>
      <c r="H5" s="129">
        <v>26</v>
      </c>
      <c r="I5" s="129">
        <v>197</v>
      </c>
      <c r="J5" s="129">
        <f>E5+F5+G5+H5+I5</f>
        <v>475</v>
      </c>
      <c r="L5" s="130"/>
      <c r="M5" s="84">
        <f>L5*J5</f>
        <v>0</v>
      </c>
      <c r="N5" s="130"/>
      <c r="O5" s="84">
        <f>N5*J5</f>
        <v>0</v>
      </c>
      <c r="P5" s="65">
        <f t="shared" si="0"/>
        <v>0</v>
      </c>
      <c r="Q5" s="65">
        <f t="shared" si="0"/>
        <v>0</v>
      </c>
    </row>
    <row r="6" spans="2:17" ht="38.25" x14ac:dyDescent="0.2">
      <c r="B6" s="71">
        <v>5.3</v>
      </c>
      <c r="C6" s="69" t="s">
        <v>639</v>
      </c>
      <c r="D6" s="129"/>
      <c r="E6" s="129">
        <v>241</v>
      </c>
      <c r="F6" s="129">
        <v>358</v>
      </c>
      <c r="G6" s="129">
        <v>280</v>
      </c>
      <c r="H6" s="129">
        <v>93</v>
      </c>
      <c r="I6" s="129">
        <v>628</v>
      </c>
      <c r="J6" s="129">
        <f>E6+F6+G6+H6+I6</f>
        <v>1600</v>
      </c>
      <c r="L6" s="130"/>
      <c r="M6" s="84">
        <f>L6*J6</f>
        <v>0</v>
      </c>
      <c r="N6" s="130"/>
      <c r="O6" s="84">
        <f>N6*J6</f>
        <v>0</v>
      </c>
      <c r="P6" s="65">
        <f t="shared" si="0"/>
        <v>0</v>
      </c>
      <c r="Q6" s="65">
        <f t="shared" si="0"/>
        <v>0</v>
      </c>
    </row>
    <row r="7" spans="2:17" x14ac:dyDescent="0.2">
      <c r="L7" s="133"/>
      <c r="M7" s="83"/>
      <c r="N7" s="133"/>
      <c r="O7" s="83"/>
      <c r="P7" s="83"/>
      <c r="Q7" s="83"/>
    </row>
    <row r="8" spans="2:17" x14ac:dyDescent="0.2">
      <c r="L8" s="131"/>
      <c r="N8" s="131"/>
    </row>
    <row r="9" spans="2:17" x14ac:dyDescent="0.2">
      <c r="M9" s="66">
        <f>SUM(M4:M8)</f>
        <v>0</v>
      </c>
      <c r="N9" s="58"/>
      <c r="O9" s="66">
        <f>SUM(O4:O8)</f>
        <v>0</v>
      </c>
      <c r="P9" s="58"/>
      <c r="Q9" s="66">
        <f>SUM(Q4:Q8)</f>
        <v>0</v>
      </c>
    </row>
  </sheetData>
  <sheetProtection sheet="1" objects="1" scenarios="1" formatCells="0" formatColumns="0" formatRows="0"/>
  <mergeCells count="3">
    <mergeCell ref="L2:M2"/>
    <mergeCell ref="N2:O2"/>
    <mergeCell ref="P2:Q2"/>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2:Q59"/>
  <sheetViews>
    <sheetView view="pageLayout" topLeftCell="A12" zoomScale="60" zoomScaleNormal="100" zoomScalePageLayoutView="60" workbookViewId="0">
      <selection activeCell="I19" sqref="I19"/>
    </sheetView>
  </sheetViews>
  <sheetFormatPr defaultColWidth="8.85546875" defaultRowHeight="12.75" x14ac:dyDescent="0.2"/>
  <cols>
    <col min="1" max="1" width="4.28515625" style="82" bestFit="1" customWidth="1"/>
    <col min="2" max="2" width="20.28515625" style="99" customWidth="1"/>
    <col min="3" max="3" width="29.140625" style="99" customWidth="1"/>
    <col min="4" max="6" width="10.42578125" style="82" bestFit="1" customWidth="1"/>
    <col min="7" max="7" width="11.28515625" style="82" bestFit="1" customWidth="1"/>
    <col min="8" max="8" width="8.85546875" style="82" customWidth="1"/>
    <col min="9" max="9" width="8.28515625" style="82" customWidth="1"/>
    <col min="10" max="10" width="10.140625" style="82" customWidth="1"/>
    <col min="11" max="11" width="4.85546875" style="82" customWidth="1"/>
    <col min="12" max="12" width="10.85546875" style="82" bestFit="1" customWidth="1"/>
    <col min="13" max="13" width="13.85546875" style="82" bestFit="1" customWidth="1"/>
    <col min="14" max="14" width="10.85546875" style="82" bestFit="1" customWidth="1"/>
    <col min="15" max="15" width="9.7109375" style="82" bestFit="1" customWidth="1"/>
    <col min="16" max="16" width="10.85546875" style="82" bestFit="1" customWidth="1"/>
    <col min="17" max="17" width="13.85546875" style="82" bestFit="1" customWidth="1"/>
    <col min="18" max="16384" width="8.85546875" style="82"/>
  </cols>
  <sheetData>
    <row r="2" spans="1:17" ht="29.45" customHeight="1" x14ac:dyDescent="0.2">
      <c r="A2" s="343" t="s">
        <v>640</v>
      </c>
      <c r="B2" s="343"/>
      <c r="C2" s="343"/>
      <c r="D2" s="343"/>
      <c r="E2" s="343"/>
      <c r="F2" s="343"/>
      <c r="G2" s="343"/>
      <c r="H2" s="343"/>
      <c r="I2" s="343"/>
      <c r="J2" s="343"/>
    </row>
    <row r="3" spans="1:17" x14ac:dyDescent="0.2">
      <c r="A3" s="344"/>
      <c r="B3" s="344"/>
      <c r="C3" s="344"/>
      <c r="D3" s="344"/>
      <c r="E3" s="344"/>
      <c r="F3" s="344"/>
      <c r="G3" s="344"/>
      <c r="H3" s="344"/>
      <c r="I3" s="344"/>
      <c r="J3" s="344"/>
      <c r="L3" s="322" t="s">
        <v>301</v>
      </c>
      <c r="M3" s="322"/>
      <c r="N3" s="322" t="s">
        <v>302</v>
      </c>
      <c r="O3" s="322"/>
      <c r="P3" s="322" t="s">
        <v>6</v>
      </c>
      <c r="Q3" s="322"/>
    </row>
    <row r="4" spans="1:17" ht="51" x14ac:dyDescent="0.2">
      <c r="A4" s="90" t="s">
        <v>1</v>
      </c>
      <c r="B4" s="90" t="s">
        <v>331</v>
      </c>
      <c r="C4" s="90" t="s">
        <v>641</v>
      </c>
      <c r="D4" s="90" t="s">
        <v>642</v>
      </c>
      <c r="E4" s="90" t="s">
        <v>643</v>
      </c>
      <c r="F4" s="90" t="s">
        <v>644</v>
      </c>
      <c r="G4" s="90" t="s">
        <v>645</v>
      </c>
      <c r="H4" s="90" t="s">
        <v>646</v>
      </c>
      <c r="I4" s="90" t="s">
        <v>647</v>
      </c>
      <c r="J4" s="90" t="s">
        <v>648</v>
      </c>
      <c r="L4" s="85" t="s">
        <v>311</v>
      </c>
      <c r="M4" s="85" t="s">
        <v>312</v>
      </c>
      <c r="N4" s="85" t="s">
        <v>311</v>
      </c>
      <c r="O4" s="85" t="s">
        <v>312</v>
      </c>
      <c r="P4" s="85" t="s">
        <v>311</v>
      </c>
      <c r="Q4" s="85" t="s">
        <v>312</v>
      </c>
    </row>
    <row r="5" spans="1:17" ht="51" x14ac:dyDescent="0.2">
      <c r="A5" s="17">
        <v>1</v>
      </c>
      <c r="B5" s="18" t="s">
        <v>649</v>
      </c>
      <c r="C5" s="16" t="s">
        <v>650</v>
      </c>
      <c r="D5" s="91">
        <v>635</v>
      </c>
      <c r="E5" s="91">
        <v>1137</v>
      </c>
      <c r="F5" s="91">
        <v>825</v>
      </c>
      <c r="G5" s="91">
        <v>1780</v>
      </c>
      <c r="H5" s="91">
        <f>SUM(D5:G5)</f>
        <v>4377</v>
      </c>
      <c r="I5" s="92">
        <v>0.1</v>
      </c>
      <c r="J5" s="93">
        <f>H5*(1+I5)</f>
        <v>4814.7000000000007</v>
      </c>
      <c r="L5" s="130"/>
      <c r="M5" s="84">
        <f>L5*J5</f>
        <v>0</v>
      </c>
      <c r="N5" s="130"/>
      <c r="O5" s="84">
        <f>N5*J5</f>
        <v>0</v>
      </c>
      <c r="P5" s="65">
        <f>L5+N5</f>
        <v>0</v>
      </c>
      <c r="Q5" s="65">
        <f>M5+O5</f>
        <v>0</v>
      </c>
    </row>
    <row r="6" spans="1:17" ht="51" x14ac:dyDescent="0.2">
      <c r="A6" s="15">
        <v>2</v>
      </c>
      <c r="B6" s="16" t="s">
        <v>649</v>
      </c>
      <c r="C6" s="16" t="s">
        <v>651</v>
      </c>
      <c r="D6" s="91">
        <v>800</v>
      </c>
      <c r="E6" s="91">
        <v>2930</v>
      </c>
      <c r="F6" s="91">
        <v>865</v>
      </c>
      <c r="G6" s="91">
        <v>3795</v>
      </c>
      <c r="H6" s="91">
        <f>SUM(D6:G6)</f>
        <v>8390</v>
      </c>
      <c r="I6" s="92">
        <v>0.1</v>
      </c>
      <c r="J6" s="93">
        <f>H6*(1+I6)</f>
        <v>9229</v>
      </c>
      <c r="L6" s="130"/>
      <c r="M6" s="84">
        <f>L6*J6</f>
        <v>0</v>
      </c>
      <c r="N6" s="130"/>
      <c r="O6" s="84">
        <f>N6*J6</f>
        <v>0</v>
      </c>
      <c r="P6" s="65">
        <f>L6+N6</f>
        <v>0</v>
      </c>
      <c r="Q6" s="65">
        <f>M6+O6</f>
        <v>0</v>
      </c>
    </row>
    <row r="7" spans="1:17" x14ac:dyDescent="0.2">
      <c r="B7" s="82"/>
      <c r="C7" s="82"/>
      <c r="L7" s="131"/>
      <c r="N7" s="131"/>
    </row>
    <row r="8" spans="1:17" x14ac:dyDescent="0.2">
      <c r="B8" s="82"/>
      <c r="C8" s="82"/>
      <c r="L8" s="131"/>
      <c r="M8" s="119">
        <f>SUM(M5:M7)</f>
        <v>0</v>
      </c>
      <c r="N8" s="134"/>
      <c r="O8" s="119">
        <f>SUM(O5:O7)</f>
        <v>0</v>
      </c>
      <c r="P8" s="81"/>
      <c r="Q8" s="119">
        <f>SUM(Q5:Q7)</f>
        <v>0</v>
      </c>
    </row>
    <row r="9" spans="1:17" x14ac:dyDescent="0.2">
      <c r="B9" s="82"/>
      <c r="C9" s="82"/>
      <c r="L9" s="131"/>
      <c r="M9" s="135"/>
      <c r="N9" s="134"/>
      <c r="O9" s="135"/>
      <c r="P9" s="81"/>
      <c r="Q9" s="135"/>
    </row>
    <row r="10" spans="1:17" x14ac:dyDescent="0.2">
      <c r="B10" s="82"/>
      <c r="C10" s="82"/>
      <c r="L10" s="131"/>
      <c r="M10" s="135"/>
      <c r="N10" s="134"/>
      <c r="O10" s="135"/>
      <c r="P10" s="81"/>
      <c r="Q10" s="135"/>
    </row>
    <row r="11" spans="1:17" x14ac:dyDescent="0.2">
      <c r="B11" s="82"/>
      <c r="C11" s="82"/>
      <c r="L11" s="131"/>
      <c r="M11" s="135"/>
      <c r="N11" s="134"/>
      <c r="O11" s="135"/>
      <c r="P11" s="81"/>
      <c r="Q11" s="135"/>
    </row>
    <row r="12" spans="1:17" x14ac:dyDescent="0.2">
      <c r="B12" s="82"/>
      <c r="C12" s="82"/>
      <c r="L12" s="131"/>
      <c r="M12" s="135"/>
      <c r="N12" s="134"/>
      <c r="O12" s="135"/>
      <c r="P12" s="81"/>
      <c r="Q12" s="135"/>
    </row>
    <row r="13" spans="1:17" x14ac:dyDescent="0.2">
      <c r="B13" s="82"/>
      <c r="C13" s="82"/>
      <c r="L13" s="131"/>
      <c r="M13" s="135"/>
      <c r="N13" s="134"/>
      <c r="O13" s="135"/>
      <c r="P13" s="81"/>
      <c r="Q13" s="135"/>
    </row>
    <row r="14" spans="1:17" ht="18" x14ac:dyDescent="0.25">
      <c r="A14" s="343" t="s">
        <v>652</v>
      </c>
      <c r="B14" s="343"/>
      <c r="C14" s="343"/>
      <c r="D14" s="343"/>
      <c r="E14" s="343"/>
      <c r="F14" s="343"/>
      <c r="G14" s="88"/>
      <c r="H14" s="88"/>
      <c r="I14" s="88"/>
      <c r="J14" s="88"/>
      <c r="K14"/>
      <c r="L14"/>
      <c r="M14"/>
      <c r="N14" s="134"/>
      <c r="O14" s="135"/>
      <c r="P14" s="81"/>
      <c r="Q14" s="135"/>
    </row>
    <row r="15" spans="1:17" ht="18" x14ac:dyDescent="0.25">
      <c r="A15" s="344"/>
      <c r="B15" s="344"/>
      <c r="C15" s="344"/>
      <c r="D15" s="344"/>
      <c r="E15" s="344"/>
      <c r="F15" s="344"/>
      <c r="G15" s="89"/>
      <c r="H15" s="89"/>
      <c r="I15" s="89"/>
      <c r="J15" s="89"/>
      <c r="K15"/>
      <c r="L15"/>
      <c r="M15"/>
      <c r="N15" s="134"/>
      <c r="O15" s="135"/>
      <c r="P15" s="81"/>
      <c r="Q15" s="135"/>
    </row>
    <row r="16" spans="1:17" ht="15" x14ac:dyDescent="0.25">
      <c r="A16"/>
      <c r="B16"/>
      <c r="C16"/>
      <c r="D16"/>
      <c r="E16"/>
      <c r="F16"/>
      <c r="G16"/>
      <c r="L16" s="322" t="s">
        <v>301</v>
      </c>
      <c r="M16" s="322"/>
      <c r="N16" s="322" t="s">
        <v>302</v>
      </c>
      <c r="O16" s="322"/>
      <c r="P16" s="322" t="s">
        <v>6</v>
      </c>
      <c r="Q16" s="322"/>
    </row>
    <row r="17" spans="1:17" ht="63" x14ac:dyDescent="0.25">
      <c r="A17" s="32" t="s">
        <v>653</v>
      </c>
      <c r="B17" s="33" t="s">
        <v>654</v>
      </c>
      <c r="C17" s="33" t="s">
        <v>655</v>
      </c>
      <c r="D17" s="33" t="s">
        <v>646</v>
      </c>
      <c r="E17" s="32" t="s">
        <v>656</v>
      </c>
      <c r="F17" s="32" t="s">
        <v>657</v>
      </c>
      <c r="G17"/>
      <c r="L17" s="85" t="s">
        <v>311</v>
      </c>
      <c r="M17" s="85" t="s">
        <v>312</v>
      </c>
      <c r="N17" s="85" t="s">
        <v>311</v>
      </c>
      <c r="O17" s="85" t="s">
        <v>312</v>
      </c>
      <c r="P17" s="85" t="s">
        <v>311</v>
      </c>
      <c r="Q17" s="85" t="s">
        <v>312</v>
      </c>
    </row>
    <row r="18" spans="1:17" ht="51" x14ac:dyDescent="0.25">
      <c r="A18" s="15">
        <v>1</v>
      </c>
      <c r="B18" s="15" t="s">
        <v>658</v>
      </c>
      <c r="C18" s="15" t="s">
        <v>659</v>
      </c>
      <c r="D18" s="31">
        <f>14*15</f>
        <v>210</v>
      </c>
      <c r="E18" s="27">
        <v>0.1</v>
      </c>
      <c r="F18" s="30">
        <f>D18*(1+E18)</f>
        <v>231.00000000000003</v>
      </c>
      <c r="G18"/>
      <c r="L18" s="130"/>
      <c r="M18" s="84">
        <f>L18*F18</f>
        <v>0</v>
      </c>
      <c r="N18" s="130"/>
      <c r="O18" s="84">
        <f>N18*F18</f>
        <v>0</v>
      </c>
      <c r="P18" s="65">
        <f>L18+N18</f>
        <v>0</v>
      </c>
      <c r="Q18" s="65">
        <f>M18+O18</f>
        <v>0</v>
      </c>
    </row>
    <row r="19" spans="1:17" ht="25.5" x14ac:dyDescent="0.25">
      <c r="A19" s="15">
        <f>A18+1</f>
        <v>2</v>
      </c>
      <c r="B19" s="15" t="s">
        <v>660</v>
      </c>
      <c r="C19" s="15" t="s">
        <v>649</v>
      </c>
      <c r="D19" s="26">
        <f>14*4</f>
        <v>56</v>
      </c>
      <c r="E19" s="27">
        <v>0.1</v>
      </c>
      <c r="F19" s="28">
        <f>D19*(1+E19)</f>
        <v>61.600000000000009</v>
      </c>
      <c r="G19"/>
      <c r="L19" s="130"/>
      <c r="M19" s="84">
        <f>L19*F19</f>
        <v>0</v>
      </c>
      <c r="N19" s="130"/>
      <c r="O19" s="84">
        <f>N19*F19</f>
        <v>0</v>
      </c>
      <c r="P19" s="65">
        <f>L19+N19</f>
        <v>0</v>
      </c>
      <c r="Q19" s="65">
        <f>M19+O19</f>
        <v>0</v>
      </c>
    </row>
    <row r="20" spans="1:17" ht="15" x14ac:dyDescent="0.25">
      <c r="A20"/>
      <c r="B20"/>
      <c r="C20"/>
      <c r="D20"/>
      <c r="E20"/>
      <c r="F20"/>
      <c r="G20"/>
      <c r="L20" s="132"/>
      <c r="M20"/>
      <c r="N20" s="132"/>
      <c r="O20"/>
      <c r="P20"/>
      <c r="Q20"/>
    </row>
    <row r="21" spans="1:17" ht="15" x14ac:dyDescent="0.25">
      <c r="A21"/>
      <c r="B21"/>
      <c r="C21"/>
      <c r="D21"/>
      <c r="E21"/>
      <c r="F21"/>
      <c r="G21"/>
      <c r="L21" s="132"/>
      <c r="M21" s="87">
        <f>SUM(M18:M20)</f>
        <v>0</v>
      </c>
      <c r="N21" s="132"/>
      <c r="O21" s="87">
        <f>SUM(O18:O20)</f>
        <v>0</v>
      </c>
      <c r="P21"/>
      <c r="Q21" s="87">
        <f>SUM(Q18:Q20)</f>
        <v>0</v>
      </c>
    </row>
    <row r="22" spans="1:17" x14ac:dyDescent="0.2">
      <c r="B22" s="82"/>
      <c r="C22" s="82"/>
      <c r="L22" s="131"/>
      <c r="M22" s="135"/>
      <c r="N22" s="134"/>
      <c r="O22" s="135"/>
      <c r="P22" s="81"/>
      <c r="Q22" s="135"/>
    </row>
    <row r="23" spans="1:17" x14ac:dyDescent="0.2">
      <c r="B23" s="82"/>
      <c r="C23" s="82"/>
      <c r="L23" s="131"/>
      <c r="M23" s="135"/>
      <c r="N23" s="134"/>
      <c r="O23" s="135"/>
      <c r="P23" s="81"/>
      <c r="Q23" s="135"/>
    </row>
    <row r="24" spans="1:17" x14ac:dyDescent="0.2">
      <c r="B24" s="82"/>
      <c r="C24" s="82"/>
      <c r="L24" s="131"/>
      <c r="M24" s="135"/>
      <c r="N24" s="134"/>
      <c r="O24" s="135"/>
      <c r="P24" s="81"/>
      <c r="Q24" s="135"/>
    </row>
    <row r="25" spans="1:17" x14ac:dyDescent="0.2">
      <c r="B25" s="82"/>
      <c r="C25" s="82"/>
      <c r="L25" s="131"/>
      <c r="M25" s="135"/>
      <c r="N25" s="134"/>
      <c r="O25" s="135"/>
      <c r="P25" s="81"/>
      <c r="Q25" s="135"/>
    </row>
    <row r="26" spans="1:17" x14ac:dyDescent="0.2">
      <c r="B26" s="82"/>
      <c r="C26" s="82"/>
      <c r="L26" s="131"/>
      <c r="M26" s="135"/>
      <c r="N26" s="134"/>
      <c r="O26" s="135"/>
      <c r="P26" s="81"/>
      <c r="Q26" s="135"/>
    </row>
    <row r="27" spans="1:17" x14ac:dyDescent="0.2">
      <c r="B27" s="82"/>
      <c r="C27" s="82"/>
      <c r="L27" s="131"/>
      <c r="M27" s="135"/>
      <c r="N27" s="134"/>
      <c r="O27" s="135"/>
      <c r="P27" s="81"/>
      <c r="Q27" s="135"/>
    </row>
    <row r="28" spans="1:17" x14ac:dyDescent="0.2">
      <c r="B28" s="82"/>
      <c r="C28" s="82"/>
      <c r="L28" s="131"/>
      <c r="M28" s="135"/>
      <c r="N28" s="134"/>
      <c r="O28" s="135"/>
      <c r="P28" s="81"/>
      <c r="Q28" s="135"/>
    </row>
    <row r="29" spans="1:17" x14ac:dyDescent="0.2">
      <c r="B29" s="82"/>
      <c r="C29" s="82"/>
      <c r="L29" s="131"/>
      <c r="M29" s="135"/>
      <c r="N29" s="134"/>
      <c r="O29" s="135"/>
      <c r="P29" s="81"/>
      <c r="Q29" s="135"/>
    </row>
    <row r="30" spans="1:17" x14ac:dyDescent="0.2">
      <c r="B30" s="82"/>
      <c r="C30" s="82"/>
    </row>
    <row r="31" spans="1:17" x14ac:dyDescent="0.2">
      <c r="B31" s="82"/>
      <c r="C31" s="82"/>
    </row>
    <row r="32" spans="1:17" x14ac:dyDescent="0.2">
      <c r="B32" s="82"/>
      <c r="C32" s="82"/>
    </row>
    <row r="33" spans="2:17" x14ac:dyDescent="0.2">
      <c r="B33" s="82"/>
      <c r="C33" s="82"/>
    </row>
    <row r="34" spans="2:17" x14ac:dyDescent="0.2">
      <c r="B34" s="82"/>
      <c r="C34" s="82"/>
    </row>
    <row r="35" spans="2:17" x14ac:dyDescent="0.2">
      <c r="B35" s="82"/>
      <c r="C35" s="82"/>
    </row>
    <row r="36" spans="2:17" x14ac:dyDescent="0.2">
      <c r="B36" s="82"/>
      <c r="C36" s="82"/>
    </row>
    <row r="37" spans="2:17" x14ac:dyDescent="0.2">
      <c r="B37" s="82"/>
      <c r="C37" s="82"/>
      <c r="L37" s="131"/>
      <c r="M37" s="135"/>
      <c r="N37" s="134"/>
      <c r="O37" s="135"/>
      <c r="P37" s="81"/>
      <c r="Q37" s="135"/>
    </row>
    <row r="38" spans="2:17" x14ac:dyDescent="0.2">
      <c r="B38" s="82"/>
      <c r="C38" s="82"/>
      <c r="L38" s="131"/>
      <c r="M38" s="135"/>
      <c r="N38" s="134"/>
      <c r="O38" s="135"/>
      <c r="P38" s="81"/>
      <c r="Q38" s="135"/>
    </row>
    <row r="39" spans="2:17" x14ac:dyDescent="0.2">
      <c r="B39" s="82"/>
      <c r="C39" s="82"/>
      <c r="L39" s="131"/>
      <c r="M39" s="135"/>
      <c r="N39" s="134"/>
      <c r="O39" s="135"/>
      <c r="P39" s="81"/>
      <c r="Q39" s="135"/>
    </row>
    <row r="40" spans="2:17" x14ac:dyDescent="0.2">
      <c r="B40" s="82"/>
      <c r="C40" s="82"/>
      <c r="L40" s="131"/>
      <c r="M40" s="135"/>
      <c r="N40" s="134"/>
      <c r="O40" s="135"/>
      <c r="P40" s="81"/>
      <c r="Q40" s="135"/>
    </row>
    <row r="41" spans="2:17" x14ac:dyDescent="0.2">
      <c r="B41" s="82"/>
      <c r="C41" s="82"/>
      <c r="L41" s="131"/>
      <c r="M41" s="135"/>
      <c r="N41" s="134"/>
      <c r="O41" s="135"/>
      <c r="P41" s="81"/>
      <c r="Q41" s="135"/>
    </row>
    <row r="42" spans="2:17" x14ac:dyDescent="0.2">
      <c r="B42" s="82"/>
      <c r="C42" s="82"/>
      <c r="L42" s="131"/>
      <c r="M42" s="135"/>
      <c r="N42" s="134"/>
      <c r="O42" s="135"/>
      <c r="P42" s="81"/>
      <c r="Q42" s="135"/>
    </row>
    <row r="43" spans="2:17" x14ac:dyDescent="0.2">
      <c r="B43" s="82"/>
      <c r="C43" s="82"/>
      <c r="L43" s="131"/>
      <c r="M43" s="135"/>
      <c r="N43" s="134"/>
      <c r="O43" s="135"/>
      <c r="P43" s="81"/>
      <c r="Q43" s="135"/>
    </row>
    <row r="44" spans="2:17" x14ac:dyDescent="0.2">
      <c r="B44" s="82"/>
      <c r="C44" s="82"/>
      <c r="L44" s="131"/>
      <c r="M44" s="135"/>
      <c r="N44" s="134"/>
      <c r="O44" s="135"/>
      <c r="P44" s="81"/>
      <c r="Q44" s="135"/>
    </row>
    <row r="45" spans="2:17" x14ac:dyDescent="0.2">
      <c r="B45" s="82"/>
      <c r="C45" s="82"/>
      <c r="L45" s="131"/>
      <c r="M45" s="135"/>
      <c r="N45" s="134"/>
      <c r="O45" s="135"/>
      <c r="P45" s="81"/>
      <c r="Q45" s="135"/>
    </row>
    <row r="46" spans="2:17" x14ac:dyDescent="0.2">
      <c r="B46" s="82"/>
      <c r="C46" s="82"/>
      <c r="L46" s="131"/>
      <c r="M46" s="135"/>
      <c r="N46" s="134"/>
      <c r="O46" s="135"/>
      <c r="P46" s="81"/>
      <c r="Q46" s="135"/>
    </row>
    <row r="47" spans="2:17" x14ac:dyDescent="0.2">
      <c r="B47" s="82"/>
      <c r="C47" s="82"/>
      <c r="L47" s="131"/>
      <c r="M47" s="135"/>
      <c r="N47" s="134"/>
      <c r="O47" s="135"/>
      <c r="P47" s="81"/>
      <c r="Q47" s="135"/>
    </row>
    <row r="48" spans="2:17" x14ac:dyDescent="0.2">
      <c r="B48" s="82"/>
      <c r="C48" s="82"/>
      <c r="L48" s="131"/>
      <c r="M48" s="135"/>
      <c r="N48" s="134"/>
      <c r="O48" s="135"/>
      <c r="P48" s="81"/>
      <c r="Q48" s="135"/>
    </row>
    <row r="49" spans="2:17" x14ac:dyDescent="0.2">
      <c r="B49" s="82"/>
      <c r="C49" s="82"/>
      <c r="L49" s="131"/>
      <c r="M49" s="135"/>
      <c r="N49" s="134"/>
      <c r="O49" s="135"/>
      <c r="P49" s="81"/>
      <c r="Q49" s="135"/>
    </row>
    <row r="50" spans="2:17" x14ac:dyDescent="0.2">
      <c r="B50" s="82"/>
      <c r="C50" s="82"/>
      <c r="L50" s="131"/>
      <c r="M50" s="135"/>
      <c r="N50" s="134"/>
      <c r="O50" s="135"/>
      <c r="P50" s="81"/>
      <c r="Q50" s="135"/>
    </row>
    <row r="51" spans="2:17" x14ac:dyDescent="0.2">
      <c r="B51" s="82"/>
      <c r="C51" s="82"/>
      <c r="L51" s="131"/>
      <c r="M51" s="135"/>
      <c r="N51" s="134"/>
      <c r="O51" s="135"/>
      <c r="P51" s="81"/>
      <c r="Q51" s="135"/>
    </row>
    <row r="52" spans="2:17" x14ac:dyDescent="0.2">
      <c r="B52" s="82"/>
      <c r="C52" s="82"/>
      <c r="L52" s="131"/>
      <c r="M52" s="135"/>
      <c r="N52" s="134"/>
      <c r="O52" s="135"/>
      <c r="P52" s="81"/>
      <c r="Q52" s="135"/>
    </row>
    <row r="53" spans="2:17" x14ac:dyDescent="0.2">
      <c r="B53" s="82"/>
      <c r="C53" s="82"/>
      <c r="L53" s="131"/>
      <c r="M53" s="135"/>
      <c r="N53" s="134"/>
      <c r="O53" s="135"/>
      <c r="P53" s="81"/>
      <c r="Q53" s="135"/>
    </row>
    <row r="54" spans="2:17" x14ac:dyDescent="0.2">
      <c r="B54" s="82"/>
      <c r="C54" s="82"/>
      <c r="L54" s="131"/>
      <c r="M54" s="135"/>
      <c r="N54" s="134"/>
      <c r="O54" s="135"/>
      <c r="P54" s="81"/>
      <c r="Q54" s="135"/>
    </row>
    <row r="55" spans="2:17" x14ac:dyDescent="0.2">
      <c r="B55" s="82"/>
      <c r="C55" s="82"/>
      <c r="L55" s="131"/>
      <c r="M55" s="135"/>
      <c r="N55" s="134"/>
      <c r="O55" s="135"/>
      <c r="P55" s="81"/>
      <c r="Q55" s="135"/>
    </row>
    <row r="56" spans="2:17" x14ac:dyDescent="0.2">
      <c r="B56" s="82"/>
      <c r="C56" s="82"/>
      <c r="L56" s="131"/>
      <c r="M56" s="135"/>
      <c r="N56" s="134"/>
      <c r="O56" s="135"/>
      <c r="P56" s="81"/>
      <c r="Q56" s="135"/>
    </row>
    <row r="57" spans="2:17" x14ac:dyDescent="0.2">
      <c r="B57" s="82"/>
      <c r="C57" s="82"/>
      <c r="L57" s="131"/>
      <c r="M57" s="135"/>
      <c r="N57" s="134"/>
      <c r="O57" s="135"/>
      <c r="P57" s="81"/>
      <c r="Q57" s="135"/>
    </row>
    <row r="58" spans="2:17" x14ac:dyDescent="0.2">
      <c r="B58" s="82"/>
      <c r="C58" s="82"/>
      <c r="L58" s="131"/>
      <c r="M58" s="135"/>
      <c r="N58" s="134"/>
      <c r="O58" s="135"/>
      <c r="P58" s="81"/>
      <c r="Q58" s="135"/>
    </row>
    <row r="59" spans="2:17" x14ac:dyDescent="0.2">
      <c r="B59" s="82"/>
      <c r="C59" s="82"/>
      <c r="L59" s="131"/>
      <c r="M59" s="135"/>
      <c r="N59" s="134"/>
      <c r="O59" s="135"/>
      <c r="P59" s="81"/>
      <c r="Q59" s="135"/>
    </row>
  </sheetData>
  <sheetProtection sheet="1" objects="1" scenarios="1" formatCells="0" formatColumns="0" formatRows="0"/>
  <mergeCells count="8">
    <mergeCell ref="L16:M16"/>
    <mergeCell ref="N16:O16"/>
    <mergeCell ref="P16:Q16"/>
    <mergeCell ref="A14:F15"/>
    <mergeCell ref="A2:J3"/>
    <mergeCell ref="L3:M3"/>
    <mergeCell ref="N3:O3"/>
    <mergeCell ref="P3:Q3"/>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F84F1-D5AC-4884-AA7B-C56D3E1C9C16}">
  <sheetPr>
    <tabColor rgb="FF0070C0"/>
  </sheetPr>
  <dimension ref="A2:Q25"/>
  <sheetViews>
    <sheetView view="pageLayout" zoomScale="50" zoomScaleNormal="85" zoomScaleSheetLayoutView="50" zoomScalePageLayoutView="50" workbookViewId="0">
      <selection activeCell="H23" sqref="H23"/>
    </sheetView>
  </sheetViews>
  <sheetFormatPr defaultRowHeight="15" x14ac:dyDescent="0.25"/>
  <cols>
    <col min="1" max="1" width="7.5703125" bestFit="1" customWidth="1"/>
    <col min="2" max="2" width="17.28515625" customWidth="1"/>
    <col min="3" max="3" width="34.28515625" bestFit="1" customWidth="1"/>
    <col min="4" max="6" width="10.28515625" bestFit="1" customWidth="1"/>
    <col min="7" max="8" width="11.28515625" bestFit="1" customWidth="1"/>
    <col min="9" max="9" width="8.28515625" bestFit="1" customWidth="1"/>
    <col min="10" max="10" width="12.7109375" bestFit="1" customWidth="1"/>
    <col min="11" max="11" width="4.140625" customWidth="1"/>
    <col min="12" max="12" width="9.85546875" bestFit="1" customWidth="1"/>
    <col min="13" max="13" width="13.85546875" bestFit="1" customWidth="1"/>
    <col min="14" max="14" width="8.85546875" bestFit="1" customWidth="1"/>
    <col min="15" max="15" width="9.28515625" bestFit="1" customWidth="1"/>
    <col min="16" max="16" width="9.85546875" bestFit="1" customWidth="1"/>
    <col min="17" max="17" width="13.85546875" bestFit="1" customWidth="1"/>
  </cols>
  <sheetData>
    <row r="2" spans="1:17" x14ac:dyDescent="0.25">
      <c r="A2" s="343" t="s">
        <v>661</v>
      </c>
      <c r="B2" s="343"/>
      <c r="C2" s="343"/>
      <c r="D2" s="343"/>
      <c r="E2" s="343"/>
      <c r="F2" s="343"/>
      <c r="G2" s="343"/>
      <c r="H2" s="343"/>
      <c r="I2" s="343"/>
      <c r="J2" s="343"/>
      <c r="K2" s="82"/>
      <c r="L2" s="131"/>
      <c r="M2" s="82"/>
      <c r="N2" s="131"/>
      <c r="O2" s="82"/>
      <c r="P2" s="82"/>
      <c r="Q2" s="82"/>
    </row>
    <row r="3" spans="1:17" x14ac:dyDescent="0.25">
      <c r="A3" s="344"/>
      <c r="B3" s="344"/>
      <c r="C3" s="344"/>
      <c r="D3" s="344"/>
      <c r="E3" s="344"/>
      <c r="F3" s="344"/>
      <c r="G3" s="344"/>
      <c r="H3" s="344"/>
      <c r="I3" s="344"/>
      <c r="J3" s="344"/>
      <c r="K3" s="82"/>
      <c r="L3" s="322" t="s">
        <v>301</v>
      </c>
      <c r="M3" s="322"/>
      <c r="N3" s="322" t="s">
        <v>302</v>
      </c>
      <c r="O3" s="322"/>
      <c r="P3" s="322" t="s">
        <v>6</v>
      </c>
      <c r="Q3" s="322"/>
    </row>
    <row r="4" spans="1:17" ht="51" x14ac:dyDescent="0.25">
      <c r="A4" s="90" t="s">
        <v>1</v>
      </c>
      <c r="B4" s="90" t="s">
        <v>331</v>
      </c>
      <c r="C4" s="90" t="s">
        <v>641</v>
      </c>
      <c r="D4" s="90" t="s">
        <v>642</v>
      </c>
      <c r="E4" s="90" t="s">
        <v>643</v>
      </c>
      <c r="F4" s="90" t="s">
        <v>644</v>
      </c>
      <c r="G4" s="90" t="s">
        <v>645</v>
      </c>
      <c r="H4" s="90" t="s">
        <v>646</v>
      </c>
      <c r="I4" s="90" t="s">
        <v>647</v>
      </c>
      <c r="J4" s="90" t="s">
        <v>648</v>
      </c>
      <c r="K4" s="82"/>
      <c r="L4" s="85" t="s">
        <v>311</v>
      </c>
      <c r="M4" s="85" t="s">
        <v>312</v>
      </c>
      <c r="N4" s="85" t="s">
        <v>311</v>
      </c>
      <c r="O4" s="85" t="s">
        <v>312</v>
      </c>
      <c r="P4" s="85" t="s">
        <v>311</v>
      </c>
      <c r="Q4" s="85" t="s">
        <v>312</v>
      </c>
    </row>
    <row r="5" spans="1:17" ht="51" x14ac:dyDescent="0.25">
      <c r="A5" s="15">
        <v>5</v>
      </c>
      <c r="B5" s="16" t="s">
        <v>662</v>
      </c>
      <c r="C5" s="16" t="s">
        <v>663</v>
      </c>
      <c r="D5" s="91">
        <v>24</v>
      </c>
      <c r="E5" s="91">
        <v>96</v>
      </c>
      <c r="F5" s="91">
        <v>30</v>
      </c>
      <c r="G5" s="91">
        <v>126</v>
      </c>
      <c r="H5" s="91">
        <f>SUM(D5:G5)</f>
        <v>276</v>
      </c>
      <c r="I5" s="92">
        <v>0.2</v>
      </c>
      <c r="J5" s="93">
        <f t="shared" ref="J5:J12" si="0">H5*(1+I5)</f>
        <v>331.2</v>
      </c>
      <c r="K5" s="82"/>
      <c r="L5" s="130"/>
      <c r="M5" s="84">
        <f t="shared" ref="M5:M12" si="1">L5*J5</f>
        <v>0</v>
      </c>
      <c r="N5" s="130"/>
      <c r="O5" s="84">
        <f t="shared" ref="O5:O12" si="2">N5*J5</f>
        <v>0</v>
      </c>
      <c r="P5" s="65">
        <f t="shared" ref="P5:Q12" si="3">L5+N5</f>
        <v>0</v>
      </c>
      <c r="Q5" s="65">
        <f t="shared" si="3"/>
        <v>0</v>
      </c>
    </row>
    <row r="6" spans="1:17" ht="51" x14ac:dyDescent="0.25">
      <c r="A6" s="15">
        <v>6</v>
      </c>
      <c r="B6" s="16" t="s">
        <v>664</v>
      </c>
      <c r="C6" s="16" t="s">
        <v>665</v>
      </c>
      <c r="D6" s="91">
        <v>134</v>
      </c>
      <c r="E6" s="91">
        <v>500</v>
      </c>
      <c r="F6" s="91">
        <v>154</v>
      </c>
      <c r="G6" s="91">
        <v>656</v>
      </c>
      <c r="H6" s="91">
        <f>SUM(D6:G6)</f>
        <v>1444</v>
      </c>
      <c r="I6" s="92">
        <v>0.2</v>
      </c>
      <c r="J6" s="93">
        <f t="shared" si="0"/>
        <v>1732.8</v>
      </c>
      <c r="K6" s="82"/>
      <c r="L6" s="130"/>
      <c r="M6" s="84">
        <f t="shared" si="1"/>
        <v>0</v>
      </c>
      <c r="N6" s="130"/>
      <c r="O6" s="84">
        <f t="shared" si="2"/>
        <v>0</v>
      </c>
      <c r="P6" s="65">
        <f t="shared" si="3"/>
        <v>0</v>
      </c>
      <c r="Q6" s="65">
        <f t="shared" si="3"/>
        <v>0</v>
      </c>
    </row>
    <row r="7" spans="1:17" ht="51" x14ac:dyDescent="0.25">
      <c r="A7" s="15">
        <v>7</v>
      </c>
      <c r="B7" s="16" t="s">
        <v>666</v>
      </c>
      <c r="C7" s="16" t="s">
        <v>667</v>
      </c>
      <c r="D7" s="91">
        <v>1206</v>
      </c>
      <c r="E7" s="91">
        <v>4500</v>
      </c>
      <c r="F7" s="91">
        <v>1386</v>
      </c>
      <c r="G7" s="91">
        <v>5904</v>
      </c>
      <c r="H7" s="91">
        <f>SUM(D7:G7)</f>
        <v>12996</v>
      </c>
      <c r="I7" s="92">
        <v>0.2</v>
      </c>
      <c r="J7" s="93">
        <f t="shared" si="0"/>
        <v>15595.199999999999</v>
      </c>
      <c r="K7" s="82"/>
      <c r="L7" s="130"/>
      <c r="M7" s="84">
        <f t="shared" si="1"/>
        <v>0</v>
      </c>
      <c r="N7" s="130"/>
      <c r="O7" s="84">
        <f t="shared" si="2"/>
        <v>0</v>
      </c>
      <c r="P7" s="65">
        <f t="shared" si="3"/>
        <v>0</v>
      </c>
      <c r="Q7" s="65">
        <f t="shared" si="3"/>
        <v>0</v>
      </c>
    </row>
    <row r="8" spans="1:17" ht="38.25" x14ac:dyDescent="0.25">
      <c r="A8" s="15">
        <v>8</v>
      </c>
      <c r="B8" s="16" t="s">
        <v>668</v>
      </c>
      <c r="C8" s="16" t="s">
        <v>669</v>
      </c>
      <c r="D8" s="94">
        <f>4*2*2</f>
        <v>16</v>
      </c>
      <c r="E8" s="94">
        <f>16*2*2</f>
        <v>64</v>
      </c>
      <c r="F8" s="94">
        <f>5*2*2</f>
        <v>20</v>
      </c>
      <c r="G8" s="94">
        <f>21*2*2</f>
        <v>84</v>
      </c>
      <c r="H8" s="94">
        <f>SUM(D8:G8)</f>
        <v>184</v>
      </c>
      <c r="I8" s="92">
        <v>0.2</v>
      </c>
      <c r="J8" s="95">
        <f t="shared" si="0"/>
        <v>220.79999999999998</v>
      </c>
      <c r="K8" s="82"/>
      <c r="L8" s="130"/>
      <c r="M8" s="84">
        <f t="shared" si="1"/>
        <v>0</v>
      </c>
      <c r="N8" s="130"/>
      <c r="O8" s="84">
        <f t="shared" si="2"/>
        <v>0</v>
      </c>
      <c r="P8" s="65">
        <f t="shared" si="3"/>
        <v>0</v>
      </c>
      <c r="Q8" s="65">
        <f t="shared" si="3"/>
        <v>0</v>
      </c>
    </row>
    <row r="9" spans="1:17" ht="38.25" x14ac:dyDescent="0.25">
      <c r="A9" s="15">
        <v>9</v>
      </c>
      <c r="B9" s="16" t="s">
        <v>670</v>
      </c>
      <c r="C9" s="16" t="s">
        <v>671</v>
      </c>
      <c r="D9" s="94">
        <f>12*2</f>
        <v>24</v>
      </c>
      <c r="E9" s="94">
        <f>25*2</f>
        <v>50</v>
      </c>
      <c r="F9" s="94">
        <f>18*2</f>
        <v>36</v>
      </c>
      <c r="G9" s="94">
        <f>44*2</f>
        <v>88</v>
      </c>
      <c r="H9" s="94">
        <f>SUM(D9:G9)</f>
        <v>198</v>
      </c>
      <c r="I9" s="92">
        <v>0.2</v>
      </c>
      <c r="J9" s="95">
        <f t="shared" si="0"/>
        <v>237.6</v>
      </c>
      <c r="K9" s="82"/>
      <c r="L9" s="130"/>
      <c r="M9" s="84">
        <f t="shared" si="1"/>
        <v>0</v>
      </c>
      <c r="N9" s="130"/>
      <c r="O9" s="84">
        <f t="shared" si="2"/>
        <v>0</v>
      </c>
      <c r="P9" s="65">
        <f t="shared" si="3"/>
        <v>0</v>
      </c>
      <c r="Q9" s="65">
        <f t="shared" si="3"/>
        <v>0</v>
      </c>
    </row>
    <row r="10" spans="1:17" ht="38.25" x14ac:dyDescent="0.25">
      <c r="A10" s="15">
        <v>10</v>
      </c>
      <c r="B10" s="16" t="s">
        <v>672</v>
      </c>
      <c r="C10" s="16" t="s">
        <v>671</v>
      </c>
      <c r="D10" s="94">
        <f>D7*2</f>
        <v>2412</v>
      </c>
      <c r="E10" s="94">
        <f>E7*2</f>
        <v>9000</v>
      </c>
      <c r="F10" s="94">
        <f>F7*2</f>
        <v>2772</v>
      </c>
      <c r="G10" s="94">
        <f>G7*2</f>
        <v>11808</v>
      </c>
      <c r="H10" s="94">
        <f>H7*2</f>
        <v>25992</v>
      </c>
      <c r="I10" s="92">
        <v>0.2</v>
      </c>
      <c r="J10" s="95">
        <f t="shared" si="0"/>
        <v>31190.399999999998</v>
      </c>
      <c r="K10" s="82"/>
      <c r="L10" s="130"/>
      <c r="M10" s="84">
        <f t="shared" si="1"/>
        <v>0</v>
      </c>
      <c r="N10" s="130"/>
      <c r="O10" s="84">
        <f t="shared" si="2"/>
        <v>0</v>
      </c>
      <c r="P10" s="65">
        <f t="shared" si="3"/>
        <v>0</v>
      </c>
      <c r="Q10" s="65">
        <f t="shared" si="3"/>
        <v>0</v>
      </c>
    </row>
    <row r="11" spans="1:17" ht="25.5" x14ac:dyDescent="0.25">
      <c r="A11" s="15">
        <v>11</v>
      </c>
      <c r="B11" s="16" t="s">
        <v>673</v>
      </c>
      <c r="C11" s="16" t="s">
        <v>674</v>
      </c>
      <c r="D11" s="97">
        <f>(D8+D9)*2</f>
        <v>80</v>
      </c>
      <c r="E11" s="97">
        <f>(E8+E9)*2</f>
        <v>228</v>
      </c>
      <c r="F11" s="97">
        <f>(F8+F9)*2</f>
        <v>112</v>
      </c>
      <c r="G11" s="97">
        <f>(G8+G9)*2</f>
        <v>344</v>
      </c>
      <c r="H11" s="97">
        <f>(H8+H9)*2</f>
        <v>764</v>
      </c>
      <c r="I11" s="92">
        <v>0.2</v>
      </c>
      <c r="J11" s="98">
        <f t="shared" si="0"/>
        <v>916.8</v>
      </c>
      <c r="K11" s="82"/>
      <c r="L11" s="130"/>
      <c r="M11" s="84">
        <f t="shared" si="1"/>
        <v>0</v>
      </c>
      <c r="N11" s="130"/>
      <c r="O11" s="84">
        <f t="shared" si="2"/>
        <v>0</v>
      </c>
      <c r="P11" s="65">
        <f t="shared" si="3"/>
        <v>0</v>
      </c>
      <c r="Q11" s="65">
        <f t="shared" si="3"/>
        <v>0</v>
      </c>
    </row>
    <row r="12" spans="1:17" ht="25.5" x14ac:dyDescent="0.25">
      <c r="A12" s="15">
        <v>12</v>
      </c>
      <c r="B12" s="16" t="s">
        <v>675</v>
      </c>
      <c r="C12" s="16" t="s">
        <v>676</v>
      </c>
      <c r="D12" s="97">
        <f>D10</f>
        <v>2412</v>
      </c>
      <c r="E12" s="97">
        <f>E10</f>
        <v>9000</v>
      </c>
      <c r="F12" s="97">
        <f>F10</f>
        <v>2772</v>
      </c>
      <c r="G12" s="97">
        <f>G10</f>
        <v>11808</v>
      </c>
      <c r="H12" s="97">
        <f>H10</f>
        <v>25992</v>
      </c>
      <c r="I12" s="92">
        <v>0.2</v>
      </c>
      <c r="J12" s="98">
        <f t="shared" si="0"/>
        <v>31190.399999999998</v>
      </c>
      <c r="K12" s="82"/>
      <c r="L12" s="130"/>
      <c r="M12" s="84">
        <f t="shared" si="1"/>
        <v>0</v>
      </c>
      <c r="N12" s="130"/>
      <c r="O12" s="84">
        <f t="shared" si="2"/>
        <v>0</v>
      </c>
      <c r="P12" s="65">
        <f t="shared" si="3"/>
        <v>0</v>
      </c>
      <c r="Q12" s="65">
        <f t="shared" si="3"/>
        <v>0</v>
      </c>
    </row>
    <row r="13" spans="1:17" x14ac:dyDescent="0.25">
      <c r="A13" s="82"/>
      <c r="B13" s="99"/>
      <c r="C13" s="99"/>
      <c r="D13" s="82"/>
      <c r="E13" s="82"/>
      <c r="F13" s="82"/>
      <c r="G13" s="82"/>
      <c r="H13" s="82"/>
      <c r="I13" s="82"/>
      <c r="J13" s="82"/>
      <c r="K13" s="82"/>
      <c r="L13" s="82"/>
      <c r="M13" s="82"/>
      <c r="N13" s="82"/>
      <c r="O13" s="82"/>
      <c r="P13" s="82"/>
      <c r="Q13" s="82"/>
    </row>
    <row r="14" spans="1:17" x14ac:dyDescent="0.25">
      <c r="A14" s="82"/>
      <c r="B14" s="99"/>
      <c r="C14" s="99"/>
      <c r="D14" s="82"/>
      <c r="E14" s="82"/>
      <c r="F14" s="82"/>
      <c r="G14" s="82"/>
      <c r="H14" s="82"/>
      <c r="I14" s="82"/>
      <c r="J14" s="82"/>
      <c r="K14" s="82"/>
      <c r="L14" s="82"/>
      <c r="M14" s="119">
        <f>SUM(M5:M13)</f>
        <v>0</v>
      </c>
      <c r="N14" s="120"/>
      <c r="O14" s="119">
        <f>SUM(O5:O13)</f>
        <v>0</v>
      </c>
      <c r="P14" s="120"/>
      <c r="Q14" s="119">
        <f>SUM(Q5:Q13)</f>
        <v>0</v>
      </c>
    </row>
    <row r="15" spans="1:17" x14ac:dyDescent="0.25">
      <c r="I15" s="132"/>
      <c r="K15" s="132"/>
    </row>
    <row r="16" spans="1:17" x14ac:dyDescent="0.25">
      <c r="I16" s="132"/>
      <c r="K16" s="132"/>
    </row>
    <row r="17" spans="1:17" x14ac:dyDescent="0.25">
      <c r="K17" s="132"/>
    </row>
    <row r="18" spans="1:17" x14ac:dyDescent="0.25">
      <c r="A18" s="343" t="s">
        <v>677</v>
      </c>
      <c r="B18" s="343"/>
      <c r="C18" s="343"/>
      <c r="D18" s="343"/>
      <c r="E18" s="343"/>
      <c r="F18" s="343"/>
    </row>
    <row r="19" spans="1:17" x14ac:dyDescent="0.25">
      <c r="A19" s="344"/>
      <c r="B19" s="344"/>
      <c r="C19" s="344"/>
      <c r="D19" s="344"/>
      <c r="E19" s="344"/>
      <c r="F19" s="344"/>
    </row>
    <row r="20" spans="1:17" ht="25.5" x14ac:dyDescent="0.25">
      <c r="A20" s="15">
        <v>1</v>
      </c>
      <c r="B20" s="15" t="s">
        <v>678</v>
      </c>
      <c r="C20" s="15" t="s">
        <v>679</v>
      </c>
      <c r="D20" s="31">
        <f>14*2*1</f>
        <v>28</v>
      </c>
      <c r="E20" s="27">
        <v>0.1</v>
      </c>
      <c r="F20" s="30">
        <f>D20*(1+E20)</f>
        <v>30.800000000000004</v>
      </c>
      <c r="L20" s="130"/>
      <c r="M20" s="84">
        <f>L20*F20</f>
        <v>0</v>
      </c>
      <c r="N20" s="130"/>
      <c r="O20" s="84">
        <f>N20*F20</f>
        <v>0</v>
      </c>
      <c r="P20" s="65">
        <f t="shared" ref="P20:Q22" si="4">L20+N20</f>
        <v>0</v>
      </c>
      <c r="Q20" s="65">
        <f t="shared" si="4"/>
        <v>0</v>
      </c>
    </row>
    <row r="21" spans="1:17" ht="25.5" x14ac:dyDescent="0.25">
      <c r="A21" s="15">
        <v>2</v>
      </c>
      <c r="B21" s="15" t="s">
        <v>680</v>
      </c>
      <c r="C21" s="15" t="s">
        <v>681</v>
      </c>
      <c r="D21" s="26">
        <f>D20*2*2</f>
        <v>112</v>
      </c>
      <c r="E21" s="27">
        <v>0.2</v>
      </c>
      <c r="F21" s="28">
        <f>D21*(1+E21)</f>
        <v>134.4</v>
      </c>
      <c r="L21" s="130"/>
      <c r="M21" s="84">
        <f>L21*F21</f>
        <v>0</v>
      </c>
      <c r="N21" s="130"/>
      <c r="O21" s="84">
        <f>N21*F21</f>
        <v>0</v>
      </c>
      <c r="P21" s="65">
        <f t="shared" si="4"/>
        <v>0</v>
      </c>
      <c r="Q21" s="65">
        <f t="shared" si="4"/>
        <v>0</v>
      </c>
    </row>
    <row r="22" spans="1:17" ht="25.5" x14ac:dyDescent="0.25">
      <c r="A22" s="15">
        <v>3</v>
      </c>
      <c r="B22" s="15" t="s">
        <v>682</v>
      </c>
      <c r="C22" s="15" t="s">
        <v>683</v>
      </c>
      <c r="D22" s="29">
        <f>(D21)*2</f>
        <v>224</v>
      </c>
      <c r="E22" s="27">
        <v>0.2</v>
      </c>
      <c r="F22" s="25">
        <f>D22*(1+E22)</f>
        <v>268.8</v>
      </c>
      <c r="L22" s="130"/>
      <c r="M22" s="84">
        <f>L22*F22</f>
        <v>0</v>
      </c>
      <c r="N22" s="130"/>
      <c r="O22" s="84">
        <f>N22*F22</f>
        <v>0</v>
      </c>
      <c r="P22" s="65">
        <f t="shared" si="4"/>
        <v>0</v>
      </c>
      <c r="Q22" s="65">
        <f t="shared" si="4"/>
        <v>0</v>
      </c>
    </row>
    <row r="25" spans="1:17" x14ac:dyDescent="0.25">
      <c r="M25" s="87">
        <f>SUM(M20:M24)</f>
        <v>0</v>
      </c>
      <c r="O25" s="87">
        <f>SUM(O20:O24)</f>
        <v>0</v>
      </c>
      <c r="Q25" s="87">
        <f>SUM(Q20:Q24)</f>
        <v>0</v>
      </c>
    </row>
  </sheetData>
  <sheetProtection sheet="1" formatCells="0" formatColumns="0" formatRows="0"/>
  <mergeCells count="5">
    <mergeCell ref="A2:J3"/>
    <mergeCell ref="L3:M3"/>
    <mergeCell ref="N3:O3"/>
    <mergeCell ref="P3:Q3"/>
    <mergeCell ref="A18:F19"/>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67F4B-97C7-4880-9490-3D9924A491E5}">
  <sheetPr>
    <tabColor rgb="FF0070C0"/>
  </sheetPr>
  <dimension ref="A2:Q55"/>
  <sheetViews>
    <sheetView view="pageLayout" zoomScale="50" zoomScaleNormal="100" zoomScalePageLayoutView="50" workbookViewId="0">
      <selection activeCell="H20" sqref="H20"/>
    </sheetView>
  </sheetViews>
  <sheetFormatPr defaultColWidth="8.85546875" defaultRowHeight="12.75" x14ac:dyDescent="0.2"/>
  <cols>
    <col min="1" max="1" width="4.28515625" style="82" bestFit="1" customWidth="1"/>
    <col min="2" max="2" width="26.28515625" style="99" customWidth="1"/>
    <col min="3" max="3" width="25.7109375" style="99" customWidth="1"/>
    <col min="4" max="6" width="10.42578125" style="82" bestFit="1" customWidth="1"/>
    <col min="7" max="8" width="11.28515625" style="82" bestFit="1" customWidth="1"/>
    <col min="9" max="9" width="8.28515625" style="82" customWidth="1"/>
    <col min="10" max="10" width="11" style="82" customWidth="1"/>
    <col min="11" max="11" width="3.42578125" style="82" customWidth="1"/>
    <col min="12" max="12" width="10.85546875" style="82" customWidth="1"/>
    <col min="13" max="13" width="13.85546875" style="82" bestFit="1" customWidth="1"/>
    <col min="14" max="14" width="10.85546875" style="82" bestFit="1" customWidth="1"/>
    <col min="15" max="15" width="9.7109375" style="82" bestFit="1" customWidth="1"/>
    <col min="16" max="16" width="10.85546875" style="82" bestFit="1" customWidth="1"/>
    <col min="17" max="17" width="13.85546875" style="82" bestFit="1" customWidth="1"/>
    <col min="18" max="16384" width="8.85546875" style="82"/>
  </cols>
  <sheetData>
    <row r="2" spans="1:17" x14ac:dyDescent="0.2">
      <c r="A2" s="343" t="s">
        <v>684</v>
      </c>
      <c r="B2" s="343"/>
      <c r="C2" s="343"/>
      <c r="D2" s="343"/>
      <c r="E2" s="343"/>
      <c r="F2" s="343"/>
      <c r="G2" s="343"/>
      <c r="H2" s="343"/>
      <c r="I2" s="343"/>
      <c r="J2" s="343"/>
    </row>
    <row r="3" spans="1:17" x14ac:dyDescent="0.2">
      <c r="A3" s="344"/>
      <c r="B3" s="344"/>
      <c r="C3" s="344"/>
      <c r="D3" s="344"/>
      <c r="E3" s="344"/>
      <c r="F3" s="344"/>
      <c r="G3" s="344"/>
      <c r="H3" s="344"/>
      <c r="I3" s="344"/>
      <c r="J3" s="344"/>
      <c r="L3" s="322" t="s">
        <v>301</v>
      </c>
      <c r="M3" s="322"/>
      <c r="N3" s="322" t="s">
        <v>302</v>
      </c>
      <c r="O3" s="322"/>
      <c r="P3" s="322" t="s">
        <v>6</v>
      </c>
      <c r="Q3" s="322"/>
    </row>
    <row r="4" spans="1:17" ht="51" x14ac:dyDescent="0.2">
      <c r="A4" s="90" t="s">
        <v>1</v>
      </c>
      <c r="B4" s="90" t="s">
        <v>331</v>
      </c>
      <c r="C4" s="90" t="s">
        <v>641</v>
      </c>
      <c r="D4" s="90" t="s">
        <v>642</v>
      </c>
      <c r="E4" s="90" t="s">
        <v>643</v>
      </c>
      <c r="F4" s="90" t="s">
        <v>644</v>
      </c>
      <c r="G4" s="90" t="s">
        <v>645</v>
      </c>
      <c r="H4" s="90" t="s">
        <v>646</v>
      </c>
      <c r="I4" s="90" t="s">
        <v>647</v>
      </c>
      <c r="J4" s="90" t="s">
        <v>648</v>
      </c>
      <c r="L4" s="85" t="s">
        <v>311</v>
      </c>
      <c r="M4" s="85" t="s">
        <v>312</v>
      </c>
      <c r="N4" s="85" t="s">
        <v>311</v>
      </c>
      <c r="O4" s="85" t="s">
        <v>312</v>
      </c>
      <c r="P4" s="85" t="s">
        <v>311</v>
      </c>
      <c r="Q4" s="85" t="s">
        <v>312</v>
      </c>
    </row>
    <row r="5" spans="1:17" ht="51" x14ac:dyDescent="0.2">
      <c r="A5" s="15">
        <v>1</v>
      </c>
      <c r="B5" s="16" t="s">
        <v>685</v>
      </c>
      <c r="C5" s="18" t="s">
        <v>686</v>
      </c>
      <c r="D5" s="94">
        <v>4</v>
      </c>
      <c r="E5" s="94">
        <v>8</v>
      </c>
      <c r="F5" s="94">
        <v>4</v>
      </c>
      <c r="G5" s="94">
        <v>8</v>
      </c>
      <c r="H5" s="94">
        <f>SUM(D5:G5)</f>
        <v>24</v>
      </c>
      <c r="I5" s="92">
        <v>0.1</v>
      </c>
      <c r="J5" s="95">
        <f>H5*(1+I5)</f>
        <v>26.400000000000002</v>
      </c>
      <c r="L5" s="130"/>
      <c r="M5" s="84">
        <f>L5*J5</f>
        <v>0</v>
      </c>
      <c r="N5" s="130"/>
      <c r="O5" s="84">
        <f>N5*J5</f>
        <v>0</v>
      </c>
      <c r="P5" s="65">
        <f>L5+N5</f>
        <v>0</v>
      </c>
      <c r="Q5" s="65">
        <f>M5+O5</f>
        <v>0</v>
      </c>
    </row>
    <row r="6" spans="1:17" ht="38.25" x14ac:dyDescent="0.2">
      <c r="A6" s="15">
        <v>2</v>
      </c>
      <c r="B6" s="96" t="s">
        <v>687</v>
      </c>
      <c r="C6" s="16" t="s">
        <v>688</v>
      </c>
      <c r="D6" s="94">
        <v>19</v>
      </c>
      <c r="E6" s="94">
        <v>40</v>
      </c>
      <c r="F6" s="94">
        <v>19</v>
      </c>
      <c r="G6" s="94">
        <v>54</v>
      </c>
      <c r="H6" s="94">
        <f>SUM(D6:G6)</f>
        <v>132</v>
      </c>
      <c r="I6" s="92">
        <v>0.1</v>
      </c>
      <c r="J6" s="95">
        <f>H6*(1+I6)</f>
        <v>145.20000000000002</v>
      </c>
      <c r="L6" s="130"/>
      <c r="M6" s="84">
        <f>L6*J6</f>
        <v>0</v>
      </c>
      <c r="N6" s="130"/>
      <c r="O6" s="84">
        <f>N6*J6</f>
        <v>0</v>
      </c>
      <c r="P6" s="65">
        <f>L6+N6</f>
        <v>0</v>
      </c>
      <c r="Q6" s="65">
        <f>M6+O6</f>
        <v>0</v>
      </c>
    </row>
    <row r="7" spans="1:17" x14ac:dyDescent="0.2">
      <c r="B7" s="82"/>
      <c r="C7" s="82"/>
      <c r="L7" s="131"/>
      <c r="N7" s="131"/>
    </row>
    <row r="8" spans="1:17" x14ac:dyDescent="0.2">
      <c r="B8" s="82"/>
      <c r="C8" s="82"/>
      <c r="L8" s="131"/>
      <c r="M8" s="119">
        <f>SUM(M5:M7)</f>
        <v>0</v>
      </c>
      <c r="N8" s="134"/>
      <c r="O8" s="119">
        <f>SUM(O5:O7)</f>
        <v>0</v>
      </c>
      <c r="P8" s="81"/>
      <c r="Q8" s="119">
        <f>SUM(Q5:Q7)</f>
        <v>0</v>
      </c>
    </row>
    <row r="9" spans="1:17" x14ac:dyDescent="0.2">
      <c r="B9" s="82"/>
      <c r="C9" s="82"/>
      <c r="L9" s="131"/>
      <c r="M9" s="135"/>
      <c r="N9" s="134"/>
      <c r="O9" s="135"/>
      <c r="P9" s="81"/>
      <c r="Q9" s="135"/>
    </row>
    <row r="10" spans="1:17" x14ac:dyDescent="0.2">
      <c r="B10" s="82"/>
      <c r="C10" s="82"/>
      <c r="L10" s="131"/>
      <c r="M10" s="135"/>
      <c r="N10" s="134"/>
      <c r="O10" s="135"/>
      <c r="P10" s="81"/>
      <c r="Q10" s="135"/>
    </row>
    <row r="11" spans="1:17" ht="18" x14ac:dyDescent="0.25">
      <c r="A11" s="343" t="s">
        <v>689</v>
      </c>
      <c r="B11" s="343"/>
      <c r="C11" s="343"/>
      <c r="D11" s="343"/>
      <c r="E11" s="343"/>
      <c r="F11" s="343"/>
      <c r="G11" s="88"/>
      <c r="H11" s="88"/>
      <c r="I11" s="88"/>
      <c r="J11" s="88"/>
      <c r="L11"/>
      <c r="M11"/>
      <c r="N11" s="134"/>
      <c r="O11" s="135"/>
      <c r="P11" s="81"/>
      <c r="Q11" s="135"/>
    </row>
    <row r="12" spans="1:17" ht="18" x14ac:dyDescent="0.25">
      <c r="A12" s="344"/>
      <c r="B12" s="344"/>
      <c r="C12" s="344"/>
      <c r="D12" s="344"/>
      <c r="E12" s="344"/>
      <c r="F12" s="344"/>
      <c r="G12" s="89"/>
      <c r="H12" s="89"/>
      <c r="I12" s="89"/>
      <c r="J12" s="89"/>
      <c r="L12"/>
      <c r="M12"/>
      <c r="N12" s="134"/>
      <c r="O12" s="135"/>
      <c r="P12" s="81"/>
      <c r="Q12" s="135"/>
    </row>
    <row r="13" spans="1:17" ht="15" x14ac:dyDescent="0.25">
      <c r="A13"/>
      <c r="B13"/>
      <c r="C13"/>
      <c r="D13"/>
      <c r="E13"/>
      <c r="F13"/>
      <c r="G13"/>
      <c r="L13" s="322" t="s">
        <v>301</v>
      </c>
      <c r="M13" s="322"/>
      <c r="N13" s="322" t="s">
        <v>302</v>
      </c>
      <c r="O13" s="322"/>
      <c r="P13" s="322" t="s">
        <v>6</v>
      </c>
      <c r="Q13" s="322"/>
    </row>
    <row r="14" spans="1:17" ht="63" x14ac:dyDescent="0.25">
      <c r="A14" s="32" t="s">
        <v>653</v>
      </c>
      <c r="B14" s="33" t="s">
        <v>654</v>
      </c>
      <c r="C14" s="33" t="s">
        <v>655</v>
      </c>
      <c r="D14" s="33" t="s">
        <v>646</v>
      </c>
      <c r="E14" s="32" t="s">
        <v>656</v>
      </c>
      <c r="F14" s="32" t="s">
        <v>657</v>
      </c>
      <c r="G14"/>
      <c r="L14" s="85" t="s">
        <v>311</v>
      </c>
      <c r="M14" s="85" t="s">
        <v>312</v>
      </c>
      <c r="N14" s="85" t="s">
        <v>311</v>
      </c>
      <c r="O14" s="85" t="s">
        <v>312</v>
      </c>
      <c r="P14" s="85" t="s">
        <v>311</v>
      </c>
      <c r="Q14" s="85" t="s">
        <v>312</v>
      </c>
    </row>
    <row r="15" spans="1:17" ht="63.75" x14ac:dyDescent="0.25">
      <c r="A15" s="15">
        <v>3</v>
      </c>
      <c r="B15" s="15" t="s">
        <v>690</v>
      </c>
      <c r="C15" s="15" t="s">
        <v>691</v>
      </c>
      <c r="D15" s="26">
        <f>14*1</f>
        <v>14</v>
      </c>
      <c r="E15" s="27">
        <v>0.1</v>
      </c>
      <c r="F15" s="28">
        <f>D15*(1+E15)</f>
        <v>15.400000000000002</v>
      </c>
      <c r="G15"/>
      <c r="L15" s="130">
        <v>0</v>
      </c>
      <c r="M15" s="84">
        <f>L15*F15</f>
        <v>0</v>
      </c>
      <c r="N15" s="130"/>
      <c r="O15" s="84">
        <f>N15*F15</f>
        <v>0</v>
      </c>
      <c r="P15" s="65">
        <f>L15+N15</f>
        <v>0</v>
      </c>
      <c r="Q15" s="65">
        <f>M15+O15</f>
        <v>0</v>
      </c>
    </row>
    <row r="16" spans="1:17" ht="15" x14ac:dyDescent="0.25">
      <c r="A16"/>
      <c r="B16"/>
      <c r="C16"/>
      <c r="D16"/>
      <c r="E16"/>
      <c r="F16"/>
      <c r="G16"/>
      <c r="L16" s="132"/>
      <c r="M16"/>
      <c r="N16" s="132"/>
      <c r="O16"/>
      <c r="P16"/>
      <c r="Q16"/>
    </row>
    <row r="17" spans="1:17" ht="15" x14ac:dyDescent="0.25">
      <c r="A17"/>
      <c r="B17"/>
      <c r="C17"/>
      <c r="D17"/>
      <c r="E17"/>
      <c r="F17"/>
      <c r="G17"/>
      <c r="L17" s="132"/>
      <c r="M17" s="87">
        <f>SUM(M15:M16)</f>
        <v>0</v>
      </c>
      <c r="N17" s="132"/>
      <c r="O17" s="87">
        <f>SUM(O15:O16)</f>
        <v>0</v>
      </c>
      <c r="P17"/>
      <c r="Q17" s="87">
        <f>SUM(Q15:Q16)</f>
        <v>0</v>
      </c>
    </row>
    <row r="18" spans="1:17" x14ac:dyDescent="0.2">
      <c r="B18" s="82"/>
      <c r="C18" s="82"/>
      <c r="L18" s="131"/>
      <c r="M18" s="135"/>
      <c r="N18" s="134"/>
      <c r="O18" s="135"/>
      <c r="P18" s="81"/>
      <c r="Q18" s="135"/>
    </row>
    <row r="19" spans="1:17" x14ac:dyDescent="0.2">
      <c r="B19" s="82"/>
      <c r="C19" s="82"/>
      <c r="L19" s="131"/>
      <c r="M19" s="135"/>
      <c r="N19" s="134"/>
      <c r="O19" s="135"/>
      <c r="P19" s="81"/>
      <c r="Q19" s="135"/>
    </row>
    <row r="20" spans="1:17" x14ac:dyDescent="0.2">
      <c r="B20" s="82"/>
      <c r="C20" s="82"/>
      <c r="L20" s="131"/>
      <c r="M20" s="135"/>
      <c r="N20" s="134"/>
      <c r="O20" s="135"/>
      <c r="P20" s="81"/>
      <c r="Q20" s="135"/>
    </row>
    <row r="21" spans="1:17" x14ac:dyDescent="0.2">
      <c r="B21" s="82"/>
      <c r="C21" s="82"/>
      <c r="L21" s="131"/>
      <c r="M21" s="135"/>
      <c r="N21" s="134"/>
      <c r="O21" s="135"/>
      <c r="P21" s="81"/>
      <c r="Q21" s="135"/>
    </row>
    <row r="22" spans="1:17" x14ac:dyDescent="0.2">
      <c r="B22" s="82"/>
      <c r="C22" s="82"/>
      <c r="L22" s="131"/>
      <c r="M22" s="135"/>
      <c r="N22" s="134"/>
      <c r="O22" s="135"/>
      <c r="P22" s="81"/>
      <c r="Q22" s="135"/>
    </row>
    <row r="23" spans="1:17" x14ac:dyDescent="0.2">
      <c r="B23" s="82"/>
      <c r="C23" s="82"/>
      <c r="L23" s="131"/>
      <c r="M23" s="135"/>
      <c r="N23" s="134"/>
      <c r="O23" s="135"/>
      <c r="P23" s="81"/>
      <c r="Q23" s="135"/>
    </row>
    <row r="24" spans="1:17" x14ac:dyDescent="0.2">
      <c r="B24" s="82"/>
      <c r="C24" s="82"/>
      <c r="L24" s="131"/>
      <c r="M24" s="135"/>
      <c r="N24" s="134"/>
      <c r="O24" s="135"/>
      <c r="P24" s="81"/>
      <c r="Q24" s="135"/>
    </row>
    <row r="25" spans="1:17" x14ac:dyDescent="0.2">
      <c r="B25" s="82"/>
      <c r="C25" s="82"/>
      <c r="L25" s="131"/>
      <c r="M25" s="135"/>
      <c r="N25" s="134"/>
      <c r="O25" s="135"/>
      <c r="P25" s="81"/>
      <c r="Q25" s="135"/>
    </row>
    <row r="26" spans="1:17" x14ac:dyDescent="0.2">
      <c r="B26" s="82"/>
      <c r="C26" s="82"/>
    </row>
    <row r="27" spans="1:17" x14ac:dyDescent="0.2">
      <c r="B27" s="82"/>
      <c r="C27" s="82"/>
    </row>
    <row r="28" spans="1:17" x14ac:dyDescent="0.2">
      <c r="B28" s="82"/>
      <c r="C28" s="82"/>
    </row>
    <row r="29" spans="1:17" x14ac:dyDescent="0.2">
      <c r="B29" s="82"/>
      <c r="C29" s="82"/>
    </row>
    <row r="30" spans="1:17" x14ac:dyDescent="0.2">
      <c r="B30" s="82"/>
      <c r="C30" s="82"/>
    </row>
    <row r="31" spans="1:17" x14ac:dyDescent="0.2">
      <c r="B31" s="82"/>
      <c r="C31" s="82"/>
    </row>
    <row r="32" spans="1:17" x14ac:dyDescent="0.2">
      <c r="B32" s="82"/>
      <c r="C32" s="82"/>
    </row>
    <row r="33" spans="2:17" x14ac:dyDescent="0.2">
      <c r="B33" s="82"/>
      <c r="C33" s="82"/>
      <c r="L33" s="131"/>
      <c r="M33" s="135"/>
      <c r="N33" s="134"/>
      <c r="O33" s="135"/>
      <c r="P33" s="81"/>
      <c r="Q33" s="135"/>
    </row>
    <row r="34" spans="2:17" x14ac:dyDescent="0.2">
      <c r="B34" s="82"/>
      <c r="C34" s="82"/>
      <c r="L34" s="131"/>
      <c r="M34" s="135"/>
      <c r="N34" s="134"/>
      <c r="O34" s="135"/>
      <c r="P34" s="81"/>
      <c r="Q34" s="135"/>
    </row>
    <row r="35" spans="2:17" x14ac:dyDescent="0.2">
      <c r="B35" s="82"/>
      <c r="C35" s="82"/>
      <c r="L35" s="131"/>
      <c r="M35" s="135"/>
      <c r="N35" s="134"/>
      <c r="O35" s="135"/>
      <c r="P35" s="81"/>
      <c r="Q35" s="135"/>
    </row>
    <row r="36" spans="2:17" x14ac:dyDescent="0.2">
      <c r="B36" s="82"/>
      <c r="C36" s="82"/>
      <c r="L36" s="131"/>
      <c r="M36" s="135"/>
      <c r="N36" s="134"/>
      <c r="O36" s="135"/>
      <c r="P36" s="81"/>
      <c r="Q36" s="135"/>
    </row>
    <row r="37" spans="2:17" x14ac:dyDescent="0.2">
      <c r="B37" s="82"/>
      <c r="C37" s="82"/>
      <c r="L37" s="131"/>
      <c r="M37" s="135"/>
      <c r="N37" s="134"/>
      <c r="O37" s="135"/>
      <c r="P37" s="81"/>
      <c r="Q37" s="135"/>
    </row>
    <row r="38" spans="2:17" x14ac:dyDescent="0.2">
      <c r="B38" s="82"/>
      <c r="C38" s="82"/>
      <c r="L38" s="131"/>
      <c r="M38" s="135"/>
      <c r="N38" s="134"/>
      <c r="O38" s="135"/>
      <c r="P38" s="81"/>
      <c r="Q38" s="135"/>
    </row>
    <row r="39" spans="2:17" x14ac:dyDescent="0.2">
      <c r="B39" s="82"/>
      <c r="C39" s="82"/>
      <c r="L39" s="131"/>
      <c r="M39" s="135"/>
      <c r="N39" s="134"/>
      <c r="O39" s="135"/>
      <c r="P39" s="81"/>
      <c r="Q39" s="135"/>
    </row>
    <row r="40" spans="2:17" x14ac:dyDescent="0.2">
      <c r="B40" s="82"/>
      <c r="C40" s="82"/>
      <c r="L40" s="131"/>
      <c r="M40" s="135"/>
      <c r="N40" s="134"/>
      <c r="O40" s="135"/>
      <c r="P40" s="81"/>
      <c r="Q40" s="135"/>
    </row>
    <row r="41" spans="2:17" x14ac:dyDescent="0.2">
      <c r="B41" s="82"/>
      <c r="C41" s="82"/>
      <c r="L41" s="131"/>
      <c r="M41" s="135"/>
      <c r="N41" s="134"/>
      <c r="O41" s="135"/>
      <c r="P41" s="81"/>
      <c r="Q41" s="135"/>
    </row>
    <row r="42" spans="2:17" x14ac:dyDescent="0.2">
      <c r="B42" s="82"/>
      <c r="C42" s="82"/>
      <c r="L42" s="131"/>
      <c r="M42" s="135"/>
      <c r="N42" s="134"/>
      <c r="O42" s="135"/>
      <c r="P42" s="81"/>
      <c r="Q42" s="135"/>
    </row>
    <row r="43" spans="2:17" x14ac:dyDescent="0.2">
      <c r="B43" s="82"/>
      <c r="C43" s="82"/>
      <c r="L43" s="131"/>
      <c r="M43" s="135"/>
      <c r="N43" s="134"/>
      <c r="O43" s="135"/>
      <c r="P43" s="81"/>
      <c r="Q43" s="135"/>
    </row>
    <row r="44" spans="2:17" x14ac:dyDescent="0.2">
      <c r="B44" s="82"/>
      <c r="C44" s="82"/>
      <c r="L44" s="131"/>
      <c r="M44" s="135"/>
      <c r="N44" s="134"/>
      <c r="O44" s="135"/>
      <c r="P44" s="81"/>
      <c r="Q44" s="135"/>
    </row>
    <row r="45" spans="2:17" x14ac:dyDescent="0.2">
      <c r="B45" s="82"/>
      <c r="C45" s="82"/>
      <c r="L45" s="131"/>
      <c r="M45" s="135"/>
      <c r="N45" s="134"/>
      <c r="O45" s="135"/>
      <c r="P45" s="81"/>
      <c r="Q45" s="135"/>
    </row>
    <row r="46" spans="2:17" x14ac:dyDescent="0.2">
      <c r="B46" s="82"/>
      <c r="C46" s="82"/>
      <c r="L46" s="131"/>
      <c r="M46" s="135"/>
      <c r="N46" s="134"/>
      <c r="O46" s="135"/>
      <c r="P46" s="81"/>
      <c r="Q46" s="135"/>
    </row>
    <row r="47" spans="2:17" x14ac:dyDescent="0.2">
      <c r="B47" s="82"/>
      <c r="C47" s="82"/>
      <c r="L47" s="131"/>
      <c r="M47" s="135"/>
      <c r="N47" s="134"/>
      <c r="O47" s="135"/>
      <c r="P47" s="81"/>
      <c r="Q47" s="135"/>
    </row>
    <row r="48" spans="2:17" x14ac:dyDescent="0.2">
      <c r="B48" s="82"/>
      <c r="C48" s="82"/>
      <c r="L48" s="131"/>
      <c r="M48" s="135"/>
      <c r="N48" s="134"/>
      <c r="O48" s="135"/>
      <c r="P48" s="81"/>
      <c r="Q48" s="135"/>
    </row>
    <row r="49" spans="2:17" x14ac:dyDescent="0.2">
      <c r="B49" s="82"/>
      <c r="C49" s="82"/>
      <c r="L49" s="131"/>
      <c r="M49" s="135"/>
      <c r="N49" s="134"/>
      <c r="O49" s="135"/>
      <c r="P49" s="81"/>
      <c r="Q49" s="135"/>
    </row>
    <row r="50" spans="2:17" x14ac:dyDescent="0.2">
      <c r="B50" s="82"/>
      <c r="C50" s="82"/>
      <c r="L50" s="131"/>
      <c r="M50" s="135"/>
      <c r="N50" s="134"/>
      <c r="O50" s="135"/>
      <c r="P50" s="81"/>
      <c r="Q50" s="135"/>
    </row>
    <row r="51" spans="2:17" x14ac:dyDescent="0.2">
      <c r="B51" s="82"/>
      <c r="C51" s="82"/>
      <c r="L51" s="131"/>
      <c r="M51" s="135"/>
      <c r="N51" s="134"/>
      <c r="O51" s="135"/>
      <c r="P51" s="81"/>
      <c r="Q51" s="135"/>
    </row>
    <row r="52" spans="2:17" x14ac:dyDescent="0.2">
      <c r="B52" s="82"/>
      <c r="C52" s="82"/>
      <c r="L52" s="131"/>
      <c r="M52" s="135"/>
      <c r="N52" s="134"/>
      <c r="O52" s="135"/>
      <c r="P52" s="81"/>
      <c r="Q52" s="135"/>
    </row>
    <row r="53" spans="2:17" x14ac:dyDescent="0.2">
      <c r="B53" s="82"/>
      <c r="C53" s="82"/>
      <c r="L53" s="131"/>
      <c r="M53" s="135"/>
      <c r="N53" s="134"/>
      <c r="O53" s="135"/>
      <c r="P53" s="81"/>
      <c r="Q53" s="135"/>
    </row>
    <row r="54" spans="2:17" x14ac:dyDescent="0.2">
      <c r="B54" s="82"/>
      <c r="C54" s="82"/>
      <c r="L54" s="131"/>
      <c r="M54" s="135"/>
      <c r="N54" s="134"/>
      <c r="O54" s="135"/>
      <c r="P54" s="81"/>
      <c r="Q54" s="135"/>
    </row>
    <row r="55" spans="2:17" x14ac:dyDescent="0.2">
      <c r="B55" s="82"/>
      <c r="C55" s="82"/>
      <c r="L55" s="131"/>
      <c r="M55" s="135"/>
      <c r="N55" s="134"/>
      <c r="O55" s="135"/>
      <c r="P55" s="81"/>
      <c r="Q55" s="135"/>
    </row>
  </sheetData>
  <sheetProtection sheet="1" objects="1" scenarios="1" formatCells="0" formatColumns="0" formatRows="0"/>
  <mergeCells count="8">
    <mergeCell ref="L13:M13"/>
    <mergeCell ref="N13:O13"/>
    <mergeCell ref="P13:Q13"/>
    <mergeCell ref="A2:J3"/>
    <mergeCell ref="L3:M3"/>
    <mergeCell ref="N3:O3"/>
    <mergeCell ref="P3:Q3"/>
    <mergeCell ref="A11:F12"/>
  </mergeCells>
  <pageMargins left="0.23622047244094491" right="0.31496062992125984" top="1.1417322834645669" bottom="1.1417322834645669" header="0.31496062992125984" footer="0.31496062992125984"/>
  <pageSetup paperSize="8" orientation="landscape" r:id="rId1"/>
  <headerFooter>
    <oddHeader>&amp;C&amp;G</oddHeader>
    <oddFooter>&amp;C&amp;G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02c062-cff0-488f-9aba-fe3f262acabb">
      <Terms xmlns="http://schemas.microsoft.com/office/infopath/2007/PartnerControls"/>
    </lcf76f155ced4ddcb4097134ff3c332f>
    <TaxCatchAll xmlns="66779a2f-f86a-4422-aab8-a2da8f791db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11729F9B8EEB409F4DC64740172156" ma:contentTypeVersion="15" ma:contentTypeDescription="Create a new document." ma:contentTypeScope="" ma:versionID="f9f6df1f716f553da81f12b08b5f8011">
  <xsd:schema xmlns:xsd="http://www.w3.org/2001/XMLSchema" xmlns:xs="http://www.w3.org/2001/XMLSchema" xmlns:p="http://schemas.microsoft.com/office/2006/metadata/properties" xmlns:ns2="7d02c062-cff0-488f-9aba-fe3f262acabb" xmlns:ns3="66779a2f-f86a-4422-aab8-a2da8f791dbc" targetNamespace="http://schemas.microsoft.com/office/2006/metadata/properties" ma:root="true" ma:fieldsID="c25b21e2512738709441c561c95c7fa0" ns2:_="" ns3:_="">
    <xsd:import namespace="7d02c062-cff0-488f-9aba-fe3f262acabb"/>
    <xsd:import namespace="66779a2f-f86a-4422-aab8-a2da8f791db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2c062-cff0-488f-9aba-fe3f262aca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2727bbe-9cf7-4f64-9527-8e5792336a1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6779a2f-f86a-4422-aab8-a2da8f791db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d105abf4-1c69-4bf3-b233-b1fd9e569c07}" ma:internalName="TaxCatchAll" ma:showField="CatchAllData" ma:web="66779a2f-f86a-4422-aab8-a2da8f791d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F86AC1-29C6-445D-9262-3D8B9C78AA06}">
  <ds:schemaRefs>
    <ds:schemaRef ds:uri="http://schemas.microsoft.com/office/2006/metadata/properties"/>
    <ds:schemaRef ds:uri="http://schemas.microsoft.com/office/infopath/2007/PartnerControls"/>
    <ds:schemaRef ds:uri="7d02c062-cff0-488f-9aba-fe3f262acabb"/>
    <ds:schemaRef ds:uri="66779a2f-f86a-4422-aab8-a2da8f791dbc"/>
  </ds:schemaRefs>
</ds:datastoreItem>
</file>

<file path=customXml/itemProps2.xml><?xml version="1.0" encoding="utf-8"?>
<ds:datastoreItem xmlns:ds="http://schemas.openxmlformats.org/officeDocument/2006/customXml" ds:itemID="{06B3D6AB-25EF-49A6-9902-D347F7A37488}"/>
</file>

<file path=customXml/itemProps3.xml><?xml version="1.0" encoding="utf-8"?>
<ds:datastoreItem xmlns:ds="http://schemas.openxmlformats.org/officeDocument/2006/customXml" ds:itemID="{565037B4-9B8B-4BA5-AD13-BBD7CEC61391}">
  <ds:schemaRefs>
    <ds:schemaRef ds:uri="http://schemas.microsoft.com/sharepoint/v3/contenttype/forms"/>
  </ds:schemaRefs>
</ds:datastoreItem>
</file>

<file path=docMetadata/LabelInfo.xml><?xml version="1.0" encoding="utf-8"?>
<clbl:labelList xmlns:clbl="http://schemas.microsoft.com/office/2020/mipLabelMetadata">
  <clbl:label id="{b6d50f11-2948-4504-b85a-3bd8bed9a0fc}" enabled="1" method="Standard" siteId="{a8f2ac6f-681f-4361-b51f-c85d86014a1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5</vt:i4>
      </vt:variant>
    </vt:vector>
  </HeadingPairs>
  <TitlesOfParts>
    <vt:vector size="26" baseType="lpstr">
      <vt:lpstr>Centralizator Oferta Financiara</vt:lpstr>
      <vt:lpstr>Descriere Jaloane Plata</vt:lpstr>
      <vt:lpstr>Oferta financiara "PCC"</vt:lpstr>
      <vt:lpstr>Oferta Financiara Mentenanta</vt:lpstr>
      <vt:lpstr>1. Deviz obiect 1</vt:lpstr>
      <vt:lpstr>2. Deviz obiect 2</vt:lpstr>
      <vt:lpstr>3. Deviz obiect 3</vt:lpstr>
      <vt:lpstr>0.1 Civile - amenajari</vt:lpstr>
      <vt:lpstr>0.2 Organizare santier</vt:lpstr>
      <vt:lpstr>0.3 PIF</vt:lpstr>
      <vt:lpstr>1.1 Electrical OSBL</vt:lpstr>
      <vt:lpstr>1.3 Instrumentation OSBL</vt:lpstr>
      <vt:lpstr>2.1 Fundatii amenajare plat</vt:lpstr>
      <vt:lpstr>2. Spare Parts</vt:lpstr>
      <vt:lpstr>2.1 Electrical ISBL</vt:lpstr>
      <vt:lpstr>2.3 Fire fighting</vt:lpstr>
      <vt:lpstr>2.4 Instrumentation ISBL</vt:lpstr>
      <vt:lpstr>3-4.1.1 Fundatii amenajare plat</vt:lpstr>
      <vt:lpstr>3-4.2 Montaj echip tehnol</vt:lpstr>
      <vt:lpstr>3-4.3.1 Echip dest racord</vt:lpstr>
      <vt:lpstr>3-4.5 Dotări</vt:lpstr>
      <vt:lpstr>'1. Deviz obiect 1'!Print_Area</vt:lpstr>
      <vt:lpstr>'1.1 Electrical OSBL'!Print_Area</vt:lpstr>
      <vt:lpstr>'2. Deviz obiect 2'!Print_Area</vt:lpstr>
      <vt:lpstr>'Oferta financiara "PCC"'!Print_Area</vt:lpstr>
      <vt:lpstr>'Oferta financiara "PCC"'!Print_Titles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Mihai, Ionut</dc:creator>
  <cp:keywords/>
  <dc:description/>
  <cp:lastModifiedBy>Calugaru, Catalina</cp:lastModifiedBy>
  <cp:revision/>
  <dcterms:created xsi:type="dcterms:W3CDTF">2015-06-05T18:19:34Z</dcterms:created>
  <dcterms:modified xsi:type="dcterms:W3CDTF">2025-09-15T12:12:47Z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0x0101006711729F9B8EEB409F4DC64740172156</vt:lpwstr>
  </property>
  <property fmtid="{D5CDD505-2E9C-101B-9397-08002B2CF9AE}" pid="3" name="MediaServiceImageTags">
    <vt:lpwstr/>
  </property>
</Properties>
</file>